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viisai\Downloads\Course File Theory- MCA\Course File Theory- MCA\Course File Theory- MCA\Course File_New_14-9-2024\18 Course Assessment Sheet( ManualExcel &amp; External)\"/>
    </mc:Choice>
  </mc:AlternateContent>
  <xr:revisionPtr revIDLastSave="0" documentId="13_ncr:1_{D9BC0435-24AC-4803-803F-D66EA11A1CAC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Conitnuous Internal Evaluation" sheetId="1" r:id="rId1"/>
    <sheet name="End Evaluation" sheetId="6" r:id="rId2"/>
    <sheet name="CO Assessment" sheetId="10" r:id="rId3"/>
    <sheet name="PO Assessment" sheetId="1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53" i="1" l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D353" i="1"/>
  <c r="C353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D352" i="1"/>
  <c r="C352" i="1"/>
  <c r="AA32" i="10"/>
  <c r="AB32" i="10"/>
  <c r="AC32" i="10"/>
  <c r="AD32" i="10"/>
  <c r="Z32" i="10"/>
  <c r="D354" i="1" l="1"/>
  <c r="F354" i="1"/>
  <c r="H354" i="1"/>
  <c r="J354" i="1"/>
  <c r="L354" i="1"/>
  <c r="N354" i="1"/>
  <c r="P354" i="1"/>
  <c r="R354" i="1"/>
  <c r="C354" i="1"/>
  <c r="E354" i="1"/>
  <c r="G354" i="1"/>
  <c r="I354" i="1"/>
  <c r="K354" i="1"/>
  <c r="M354" i="1"/>
  <c r="O354" i="1"/>
  <c r="Q354" i="1"/>
  <c r="S354" i="1"/>
  <c r="J8" i="10"/>
  <c r="J9" i="10"/>
  <c r="J10" i="10"/>
  <c r="J11" i="10"/>
  <c r="J7" i="10"/>
  <c r="K11" i="10" l="1"/>
  <c r="K7" i="10"/>
  <c r="K10" i="10"/>
  <c r="K9" i="10"/>
  <c r="K8" i="10"/>
  <c r="O11" i="10"/>
  <c r="O10" i="10"/>
  <c r="O9" i="10"/>
  <c r="O8" i="10"/>
  <c r="G7" i="10" l="1"/>
  <c r="C351" i="6"/>
  <c r="O7" i="10"/>
  <c r="G8" i="10"/>
  <c r="E9" i="10"/>
  <c r="E10" i="10"/>
  <c r="E11" i="10"/>
  <c r="G30" i="11"/>
  <c r="G31" i="11"/>
  <c r="G33" i="11"/>
  <c r="H32" i="11"/>
  <c r="H33" i="11"/>
  <c r="I34" i="11"/>
  <c r="J34" i="11"/>
  <c r="K34" i="11"/>
  <c r="I29" i="11"/>
  <c r="J29" i="11"/>
  <c r="K29" i="11"/>
  <c r="I30" i="11"/>
  <c r="J30" i="11"/>
  <c r="K30" i="11"/>
  <c r="I31" i="11"/>
  <c r="J31" i="11"/>
  <c r="K31" i="11"/>
  <c r="I32" i="11"/>
  <c r="J32" i="11"/>
  <c r="K32" i="11"/>
  <c r="I33" i="11"/>
  <c r="J33" i="11"/>
  <c r="K33" i="11"/>
  <c r="AD20" i="10"/>
  <c r="AC23" i="10"/>
  <c r="C352" i="6"/>
  <c r="E10" i="11"/>
  <c r="F10" i="11"/>
  <c r="G10" i="11"/>
  <c r="H10" i="11"/>
  <c r="I10" i="11"/>
  <c r="J10" i="11"/>
  <c r="K10" i="11"/>
  <c r="D10" i="11"/>
  <c r="H11" i="10"/>
  <c r="F14" i="10"/>
  <c r="F13" i="10"/>
  <c r="F12" i="10"/>
  <c r="H10" i="10"/>
  <c r="H9" i="10"/>
  <c r="H8" i="10"/>
  <c r="H7" i="10"/>
  <c r="F11" i="10"/>
  <c r="F10" i="10"/>
  <c r="F9" i="10"/>
  <c r="F8" i="10"/>
  <c r="F7" i="10"/>
  <c r="H12" i="10"/>
  <c r="H13" i="10"/>
  <c r="H14" i="10"/>
  <c r="C24" i="10"/>
  <c r="D24" i="10"/>
  <c r="E24" i="10"/>
  <c r="E25" i="10"/>
  <c r="D25" i="10"/>
  <c r="C25" i="10"/>
  <c r="I14" i="10"/>
  <c r="G14" i="10"/>
  <c r="G13" i="10"/>
  <c r="G12" i="10"/>
  <c r="O14" i="10"/>
  <c r="O13" i="10"/>
  <c r="O12" i="10"/>
  <c r="D11" i="10"/>
  <c r="D8" i="10"/>
  <c r="D12" i="10"/>
  <c r="D9" i="10"/>
  <c r="D13" i="10"/>
  <c r="D10" i="10"/>
  <c r="D14" i="10"/>
  <c r="D7" i="10"/>
  <c r="E13" i="10"/>
  <c r="E12" i="10"/>
  <c r="I12" i="10"/>
  <c r="I13" i="10"/>
  <c r="E14" i="10"/>
  <c r="AD19" i="10" l="1"/>
  <c r="G10" i="10"/>
  <c r="AA23" i="10"/>
  <c r="AC26" i="10"/>
  <c r="AB26" i="10"/>
  <c r="AD26" i="10"/>
  <c r="AA26" i="10"/>
  <c r="AD27" i="10"/>
  <c r="AC27" i="10"/>
  <c r="AB27" i="10"/>
  <c r="AA27" i="10"/>
  <c r="I11" i="10"/>
  <c r="I10" i="10"/>
  <c r="AC22" i="10"/>
  <c r="AC24" i="10" s="1"/>
  <c r="AD23" i="10"/>
  <c r="G11" i="10"/>
  <c r="AA20" i="10"/>
  <c r="AB23" i="10"/>
  <c r="AB20" i="10"/>
  <c r="AD22" i="10"/>
  <c r="AB22" i="10"/>
  <c r="AC20" i="10"/>
  <c r="AC19" i="10"/>
  <c r="AA22" i="10"/>
  <c r="Z23" i="10"/>
  <c r="Z20" i="10"/>
  <c r="L13" i="10"/>
  <c r="Z19" i="10"/>
  <c r="Z22" i="10"/>
  <c r="AA19" i="10"/>
  <c r="AB19" i="10"/>
  <c r="L9" i="10"/>
  <c r="L8" i="10"/>
  <c r="C353" i="6"/>
  <c r="Z26" i="10"/>
  <c r="P12" i="10"/>
  <c r="Z27" i="10"/>
  <c r="P14" i="10"/>
  <c r="P13" i="10"/>
  <c r="L10" i="10"/>
  <c r="M14" i="10"/>
  <c r="R14" i="10" s="1"/>
  <c r="L14" i="10"/>
  <c r="L7" i="10"/>
  <c r="L12" i="10"/>
  <c r="M13" i="10"/>
  <c r="S13" i="10" s="1"/>
  <c r="L11" i="10"/>
  <c r="M12" i="10"/>
  <c r="R12" i="10" s="1"/>
  <c r="AA24" i="10" l="1"/>
  <c r="AD25" i="10"/>
  <c r="AB24" i="10"/>
  <c r="AC25" i="10"/>
  <c r="I9" i="10"/>
  <c r="AD28" i="10"/>
  <c r="AD29" i="10" s="1"/>
  <c r="AD33" i="10" s="1"/>
  <c r="AC28" i="10"/>
  <c r="AB28" i="10"/>
  <c r="AA28" i="10"/>
  <c r="G9" i="10"/>
  <c r="M10" i="10"/>
  <c r="AD24" i="10"/>
  <c r="I8" i="10"/>
  <c r="I7" i="10"/>
  <c r="E8" i="10"/>
  <c r="E7" i="10"/>
  <c r="M11" i="10"/>
  <c r="N11" i="10" s="1"/>
  <c r="P8" i="10"/>
  <c r="Q8" i="10" s="1"/>
  <c r="P11" i="10"/>
  <c r="Q11" i="10" s="1"/>
  <c r="P7" i="10"/>
  <c r="Q7" i="10" s="1"/>
  <c r="P10" i="10"/>
  <c r="Q10" i="10" s="1"/>
  <c r="P9" i="10"/>
  <c r="Q9" i="10" s="1"/>
  <c r="Z24" i="10"/>
  <c r="S14" i="10"/>
  <c r="AD21" i="10"/>
  <c r="AC21" i="10"/>
  <c r="R13" i="10"/>
  <c r="E22" i="10" s="1"/>
  <c r="Z28" i="10"/>
  <c r="S12" i="10"/>
  <c r="C21" i="10"/>
  <c r="D21" i="10"/>
  <c r="E21" i="10"/>
  <c r="C23" i="10"/>
  <c r="D23" i="10"/>
  <c r="E23" i="10"/>
  <c r="AC29" i="10" l="1"/>
  <c r="AC33" i="10" s="1"/>
  <c r="T11" i="10"/>
  <c r="AD30" i="10"/>
  <c r="AD34" i="10" s="1"/>
  <c r="M9" i="10"/>
  <c r="N9" i="10" s="1"/>
  <c r="AB30" i="10" s="1"/>
  <c r="AB34" i="10" s="1"/>
  <c r="AB25" i="10"/>
  <c r="AB29" i="10" s="1"/>
  <c r="AB33" i="10" s="1"/>
  <c r="AA25" i="10"/>
  <c r="AA29" i="10" s="1"/>
  <c r="AA33" i="10" s="1"/>
  <c r="N10" i="10"/>
  <c r="S10" i="10" s="1"/>
  <c r="AB21" i="10"/>
  <c r="S11" i="10"/>
  <c r="M7" i="10"/>
  <c r="M8" i="10"/>
  <c r="AA21" i="10"/>
  <c r="Z21" i="10"/>
  <c r="Z25" i="10"/>
  <c r="R11" i="10"/>
  <c r="D22" i="10"/>
  <c r="C22" i="10"/>
  <c r="C33" i="11" l="1"/>
  <c r="F33" i="11" s="1"/>
  <c r="T10" i="10"/>
  <c r="C32" i="11" s="1"/>
  <c r="AC30" i="10"/>
  <c r="AC34" i="10" s="1"/>
  <c r="S9" i="10"/>
  <c r="T9" i="10"/>
  <c r="Z29" i="10"/>
  <c r="Z33" i="10" s="1"/>
  <c r="R10" i="10"/>
  <c r="N7" i="10"/>
  <c r="N8" i="10"/>
  <c r="AA30" i="10" s="1"/>
  <c r="AA34" i="10" s="1"/>
  <c r="R9" i="10"/>
  <c r="E33" i="11"/>
  <c r="D33" i="11"/>
  <c r="E32" i="11" l="1"/>
  <c r="G32" i="11"/>
  <c r="S7" i="10"/>
  <c r="Z30" i="10"/>
  <c r="Z34" i="10" s="1"/>
  <c r="D32" i="11"/>
  <c r="F32" i="11"/>
  <c r="T7" i="10"/>
  <c r="C29" i="11" s="1"/>
  <c r="D29" i="11" s="1"/>
  <c r="R7" i="10"/>
  <c r="R8" i="10"/>
  <c r="T8" i="10"/>
  <c r="C31" i="11"/>
  <c r="S8" i="10"/>
  <c r="H29" i="11" l="1"/>
  <c r="E31" i="11"/>
  <c r="D31" i="11"/>
  <c r="H31" i="11"/>
  <c r="C30" i="11"/>
  <c r="D30" i="11" s="1"/>
  <c r="F31" i="11"/>
  <c r="F29" i="11"/>
  <c r="E29" i="11"/>
  <c r="G29" i="11"/>
  <c r="G34" i="11" s="1"/>
  <c r="F30" i="11" l="1"/>
  <c r="F34" i="11" s="1"/>
  <c r="D34" i="11"/>
  <c r="E30" i="11"/>
  <c r="E34" i="11" s="1"/>
  <c r="H30" i="11"/>
  <c r="H34" i="11" s="1"/>
</calcChain>
</file>

<file path=xl/sharedStrings.xml><?xml version="1.0" encoding="utf-8"?>
<sst xmlns="http://schemas.openxmlformats.org/spreadsheetml/2006/main" count="136" uniqueCount="85">
  <si>
    <t>S.No</t>
  </si>
  <si>
    <t>Test 1</t>
  </si>
  <si>
    <t>Test 2</t>
  </si>
  <si>
    <t>Academic Year :</t>
  </si>
  <si>
    <t>Signatute of the Course Instructor</t>
  </si>
  <si>
    <t>Attempts</t>
  </si>
  <si>
    <t>attainment</t>
  </si>
  <si>
    <t>Tool</t>
  </si>
  <si>
    <t xml:space="preserve"> CO </t>
  </si>
  <si>
    <t xml:space="preserve">             Max. Marks
Roll Number</t>
  </si>
  <si>
    <t>Q. No.</t>
  </si>
  <si>
    <t>Class/Semester:</t>
  </si>
  <si>
    <t>NOTE: NA- NOT ATTEMPTED; A-ABSENT</t>
  </si>
  <si>
    <t>CO1</t>
  </si>
  <si>
    <t>CO2</t>
  </si>
  <si>
    <t>Attainment</t>
  </si>
  <si>
    <t>Blooms Level</t>
  </si>
  <si>
    <t>Assignment 2</t>
  </si>
  <si>
    <t>Course Outcome</t>
  </si>
  <si>
    <t>CO3</t>
  </si>
  <si>
    <t>CO4</t>
  </si>
  <si>
    <t>CO5</t>
  </si>
  <si>
    <t>Avg. Blooms Level</t>
  </si>
  <si>
    <t>Avg. Bloom Level</t>
  </si>
  <si>
    <t>Final Exam</t>
  </si>
  <si>
    <t>Semester End (60)</t>
  </si>
  <si>
    <t>Final Attainment (100)</t>
  </si>
  <si>
    <t>Average of CIE (100)</t>
  </si>
  <si>
    <t>Attainment Level</t>
  </si>
  <si>
    <t>Bloom's Level of the CO</t>
  </si>
  <si>
    <t>CO - PO - PSO Mapping</t>
  </si>
  <si>
    <t>PO1</t>
  </si>
  <si>
    <t>PO2</t>
  </si>
  <si>
    <t>PO3</t>
  </si>
  <si>
    <t>PO4</t>
  </si>
  <si>
    <t>PO5</t>
  </si>
  <si>
    <t>PO6</t>
  </si>
  <si>
    <t>PO7</t>
  </si>
  <si>
    <t>PO8</t>
  </si>
  <si>
    <t>Course Mapping</t>
  </si>
  <si>
    <t>Course Contribution</t>
  </si>
  <si>
    <t>Outcome</t>
  </si>
  <si>
    <t>Instruction: Enter the level at which each CO Maps to the POs and PSOs in the first table. The Course Mapping and the entire second table will be auto generated</t>
  </si>
  <si>
    <t>IA TARGET %</t>
  </si>
  <si>
    <t>TARGET LEVEL</t>
  </si>
  <si>
    <t>LEVEL 1</t>
  </si>
  <si>
    <t>LEVEL 2</t>
  </si>
  <si>
    <t>LEVEL 3</t>
  </si>
  <si>
    <t>60% - 70%</t>
  </si>
  <si>
    <t>Note:  66% of the students are able to attain the minimum expected level towards PO1</t>
  </si>
  <si>
    <t>Total Number of Students ATTEMPTED</t>
  </si>
  <si>
    <t>Total Number of Students above target level in Mid-Term test</t>
  </si>
  <si>
    <t>Total Number of Students above target level in Assignment</t>
  </si>
  <si>
    <t>Total Number of Students above target level</t>
  </si>
  <si>
    <t>Scores above 60%</t>
  </si>
  <si>
    <t>70% - 80%</t>
  </si>
  <si>
    <t>80% - 100%</t>
  </si>
  <si>
    <t>Madanapalle Institute of Technology and Science, Madanapalle</t>
  </si>
  <si>
    <t>Sign of Course Instructor</t>
  </si>
  <si>
    <t>Sign OF HOD</t>
  </si>
  <si>
    <t>Course exit survey</t>
  </si>
  <si>
    <t>Overall CO Attainment</t>
  </si>
  <si>
    <t>CO ATTAINMENT LEVEL</t>
  </si>
  <si>
    <t>Contribution towards PO Attainment updated formula</t>
  </si>
  <si>
    <t>External</t>
  </si>
  <si>
    <t>OBS &amp; Record</t>
  </si>
  <si>
    <t>First Mid (20)</t>
  </si>
  <si>
    <t>Second Mid (20)</t>
  </si>
  <si>
    <t>Assignment (10)</t>
  </si>
  <si>
    <t>Observation &amp; Record (10M)</t>
  </si>
  <si>
    <t>MID-TERM TEST CO ATTAINMENT</t>
  </si>
  <si>
    <t>Assignment CO ATTAINMENT</t>
  </si>
  <si>
    <t>CIE CO ATTAINMENT</t>
  </si>
  <si>
    <t>SEE CO ATTAINMENT</t>
  </si>
  <si>
    <t>ContinEous Internal Evaluation (40)</t>
  </si>
  <si>
    <t>CO Attainment</t>
  </si>
  <si>
    <t>Assignment 1</t>
  </si>
  <si>
    <t xml:space="preserve">                                                    Skill Oriented Course continuous internal Analysis Sheet                                                        </t>
  </si>
  <si>
    <t xml:space="preserve">                                                       Skill Oriented Course Semester End Analysis Sheet                                                 </t>
  </si>
  <si>
    <t>Attainment level</t>
  </si>
  <si>
    <t>Course exit survey(level)</t>
  </si>
  <si>
    <t>CO Attainment (Direct )</t>
  </si>
  <si>
    <t xml:space="preserve">MADANAPALLE INSTITUTE OF TECHNOLOGY &amp; SCIENCE, MADANAPALLE
Department of Computer Applications </t>
  </si>
  <si>
    <t xml:space="preserve">MADANAPALLE INSTITUE OF TECHNOLOGY &amp; SCIENCE, MADANAPALLE 
Department of Computer Applications </t>
  </si>
  <si>
    <t xml:space="preserve">Department of Computer Applications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</si>
</sst>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4"/>
      <color theme="1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9"/>
      <color theme="1"/>
      <name val="Bookman Old Style"/>
      <family val="1"/>
    </font>
    <font>
      <sz val="11"/>
      <color rgb="FF000000"/>
      <name val="Calibri"/>
      <family val="2"/>
    </font>
    <font>
      <sz val="9"/>
      <name val="Arial"/>
      <family val="2"/>
    </font>
    <font>
      <b/>
      <sz val="10"/>
      <color theme="1"/>
      <name val="Calibri"/>
      <family val="2"/>
      <scheme val="minor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</fonts>
  <fills count="2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rgb="FF00B0F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8FA94"/>
        <bgColor indexed="64"/>
      </patternFill>
    </fill>
    <fill>
      <patternFill patternType="solid">
        <fgColor rgb="FFA4FAA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ck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208">
    <xf numFmtId="0" fontId="0" fillId="0" borderId="0" xfId="0"/>
    <xf numFmtId="0" fontId="1" fillId="0" borderId="0" xfId="0" applyFont="1"/>
    <xf numFmtId="0" fontId="1" fillId="3" borderId="1" xfId="0" applyFont="1" applyFill="1" applyBorder="1"/>
    <xf numFmtId="0" fontId="0" fillId="3" borderId="1" xfId="0" applyFill="1" applyBorder="1"/>
    <xf numFmtId="0" fontId="9" fillId="0" borderId="0" xfId="0" applyFont="1"/>
    <xf numFmtId="0" fontId="1" fillId="2" borderId="0" xfId="0" applyFont="1" applyFill="1"/>
    <xf numFmtId="0" fontId="0" fillId="0" borderId="0" xfId="0" applyProtection="1">
      <protection locked="0"/>
    </xf>
    <xf numFmtId="0" fontId="4" fillId="23" borderId="1" xfId="0" applyFont="1" applyFill="1" applyBorder="1" applyAlignment="1" applyProtection="1">
      <alignment horizontal="left"/>
      <protection locked="0"/>
    </xf>
    <xf numFmtId="0" fontId="7" fillId="23" borderId="1" xfId="0" applyFont="1" applyFill="1" applyBorder="1" applyAlignment="1" applyProtection="1">
      <alignment horizontal="left"/>
      <protection locked="0"/>
    </xf>
    <xf numFmtId="0" fontId="0" fillId="23" borderId="1" xfId="0" applyFill="1" applyBorder="1" applyProtection="1">
      <protection locked="0"/>
    </xf>
    <xf numFmtId="0" fontId="0" fillId="5" borderId="1" xfId="0" applyFill="1" applyBorder="1" applyProtection="1">
      <protection locked="0"/>
    </xf>
    <xf numFmtId="0" fontId="3" fillId="11" borderId="1" xfId="0" applyFont="1" applyFill="1" applyBorder="1" applyProtection="1">
      <protection locked="0"/>
    </xf>
    <xf numFmtId="0" fontId="5" fillId="17" borderId="1" xfId="0" applyFont="1" applyFill="1" applyBorder="1" applyAlignment="1" applyProtection="1">
      <alignment horizontal="center"/>
      <protection locked="0"/>
    </xf>
    <xf numFmtId="0" fontId="2" fillId="11" borderId="1" xfId="0" applyFont="1" applyFill="1" applyBorder="1" applyAlignment="1" applyProtection="1">
      <alignment horizontal="center"/>
      <protection locked="0"/>
    </xf>
    <xf numFmtId="0" fontId="3" fillId="6" borderId="1" xfId="0" applyFont="1" applyFill="1" applyBorder="1" applyProtection="1">
      <protection locked="0"/>
    </xf>
    <xf numFmtId="0" fontId="5" fillId="6" borderId="1" xfId="0" applyFont="1" applyFill="1" applyBorder="1" applyAlignment="1" applyProtection="1">
      <alignment horizontal="center"/>
      <protection locked="0"/>
    </xf>
    <xf numFmtId="0" fontId="6" fillId="6" borderId="2" xfId="0" applyFont="1" applyFill="1" applyBorder="1" applyAlignment="1" applyProtection="1">
      <alignment horizontal="left" wrapText="1"/>
      <protection locked="0"/>
    </xf>
    <xf numFmtId="0" fontId="0" fillId="9" borderId="1" xfId="0" applyFill="1" applyBorder="1" applyAlignment="1" applyProtection="1">
      <alignment horizontal="center"/>
      <protection locked="0"/>
    </xf>
    <xf numFmtId="0" fontId="8" fillId="1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4" fillId="12" borderId="1" xfId="0" applyFont="1" applyFill="1" applyBorder="1" applyAlignment="1" applyProtection="1">
      <alignment horizontal="left"/>
      <protection locked="0"/>
    </xf>
    <xf numFmtId="0" fontId="7" fillId="12" borderId="1" xfId="0" applyFont="1" applyFill="1" applyBorder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3" fillId="13" borderId="1" xfId="0" applyFont="1" applyFill="1" applyBorder="1" applyProtection="1">
      <protection locked="0"/>
    </xf>
    <xf numFmtId="0" fontId="6" fillId="13" borderId="2" xfId="0" applyFont="1" applyFill="1" applyBorder="1" applyAlignment="1" applyProtection="1">
      <alignment horizontal="left" wrapText="1"/>
      <protection locked="0"/>
    </xf>
    <xf numFmtId="0" fontId="1" fillId="3" borderId="1" xfId="0" applyFont="1" applyFill="1" applyBorder="1" applyAlignment="1">
      <alignment textRotation="90" wrapText="1"/>
    </xf>
    <xf numFmtId="0" fontId="1" fillId="22" borderId="1" xfId="0" applyFont="1" applyFill="1" applyBorder="1" applyAlignment="1">
      <alignment textRotation="90" wrapText="1"/>
    </xf>
    <xf numFmtId="0" fontId="1" fillId="4" borderId="1" xfId="0" applyFont="1" applyFill="1" applyBorder="1" applyAlignment="1">
      <alignment textRotation="90" wrapText="1"/>
    </xf>
    <xf numFmtId="0" fontId="0" fillId="0" borderId="0" xfId="0" applyAlignment="1">
      <alignment wrapText="1"/>
    </xf>
    <xf numFmtId="0" fontId="0" fillId="14" borderId="1" xfId="0" applyFill="1" applyBorder="1"/>
    <xf numFmtId="0" fontId="0" fillId="22" borderId="1" xfId="0" applyFill="1" applyBorder="1"/>
    <xf numFmtId="0" fontId="0" fillId="4" borderId="1" xfId="0" applyFill="1" applyBorder="1"/>
    <xf numFmtId="0" fontId="0" fillId="8" borderId="1" xfId="0" applyFill="1" applyBorder="1"/>
    <xf numFmtId="0" fontId="1" fillId="12" borderId="1" xfId="0" applyFont="1" applyFill="1" applyBorder="1"/>
    <xf numFmtId="0" fontId="1" fillId="19" borderId="1" xfId="0" applyFont="1" applyFill="1" applyBorder="1"/>
    <xf numFmtId="0" fontId="9" fillId="0" borderId="0" xfId="0" applyFont="1" applyProtection="1">
      <protection locked="0"/>
    </xf>
    <xf numFmtId="0" fontId="2" fillId="13" borderId="0" xfId="0" applyFont="1" applyFill="1" applyProtection="1">
      <protection locked="0"/>
    </xf>
    <xf numFmtId="0" fontId="1" fillId="19" borderId="0" xfId="0" applyFont="1" applyFill="1" applyProtection="1">
      <protection locked="0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" fillId="5" borderId="1" xfId="0" applyFont="1" applyFill="1" applyBorder="1" applyProtection="1">
      <protection locked="0"/>
    </xf>
    <xf numFmtId="0" fontId="0" fillId="10" borderId="1" xfId="0" applyFill="1" applyBorder="1" applyAlignment="1" applyProtection="1">
      <alignment horizontal="center" vertical="center"/>
      <protection locked="0"/>
    </xf>
    <xf numFmtId="0" fontId="0" fillId="7" borderId="0" xfId="0" applyFill="1"/>
    <xf numFmtId="0" fontId="4" fillId="23" borderId="3" xfId="0" applyFont="1" applyFill="1" applyBorder="1" applyAlignment="1" applyProtection="1">
      <alignment horizontal="left"/>
      <protection locked="0"/>
    </xf>
    <xf numFmtId="0" fontId="4" fillId="23" borderId="4" xfId="0" applyFont="1" applyFill="1" applyBorder="1" applyAlignment="1" applyProtection="1">
      <alignment horizontal="left"/>
      <protection locked="0"/>
    </xf>
    <xf numFmtId="0" fontId="14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center"/>
    </xf>
    <xf numFmtId="0" fontId="1" fillId="20" borderId="1" xfId="0" applyFont="1" applyFill="1" applyBorder="1" applyAlignment="1">
      <alignment horizontal="center"/>
    </xf>
    <xf numFmtId="0" fontId="2" fillId="16" borderId="1" xfId="0" applyFont="1" applyFill="1" applyBorder="1"/>
    <xf numFmtId="0" fontId="0" fillId="0" borderId="1" xfId="0" applyBorder="1"/>
    <xf numFmtId="0" fontId="0" fillId="20" borderId="1" xfId="0" applyFill="1" applyBorder="1"/>
    <xf numFmtId="0" fontId="1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20" borderId="1" xfId="0" applyFont="1" applyFill="1" applyBorder="1" applyAlignment="1">
      <alignment horizontal="center" vertical="center"/>
    </xf>
    <xf numFmtId="0" fontId="0" fillId="10" borderId="1" xfId="0" applyFill="1" applyBorder="1" applyProtection="1">
      <protection locked="0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11" borderId="1" xfId="0" applyFont="1" applyFill="1" applyBorder="1" applyAlignment="1" applyProtection="1">
      <alignment wrapText="1"/>
      <protection locked="0"/>
    </xf>
    <xf numFmtId="0" fontId="2" fillId="27" borderId="1" xfId="0" applyFont="1" applyFill="1" applyBorder="1" applyAlignment="1" applyProtection="1">
      <alignment horizontal="center" vertical="center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3" fillId="6" borderId="1" xfId="0" applyFont="1" applyFill="1" applyBorder="1" applyAlignment="1" applyProtection="1">
      <alignment horizontal="center" vertical="center"/>
      <protection locked="0"/>
    </xf>
    <xf numFmtId="0" fontId="5" fillId="28" borderId="1" xfId="0" applyFon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/>
    </xf>
    <xf numFmtId="0" fontId="0" fillId="2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1" fillId="12" borderId="1" xfId="0" applyFont="1" applyFill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8" borderId="9" xfId="0" applyFont="1" applyFill="1" applyBorder="1" applyAlignment="1">
      <alignment textRotation="90" wrapText="1"/>
    </xf>
    <xf numFmtId="0" fontId="1" fillId="8" borderId="1" xfId="0" applyFont="1" applyFill="1" applyBorder="1" applyAlignment="1">
      <alignment horizontal="center"/>
    </xf>
    <xf numFmtId="2" fontId="1" fillId="19" borderId="1" xfId="0" applyNumberFormat="1" applyFont="1" applyFill="1" applyBorder="1" applyAlignment="1">
      <alignment horizontal="center"/>
    </xf>
    <xf numFmtId="0" fontId="1" fillId="22" borderId="17" xfId="0" applyFont="1" applyFill="1" applyBorder="1"/>
    <xf numFmtId="0" fontId="1" fillId="2" borderId="18" xfId="0" applyFont="1" applyFill="1" applyBorder="1" applyAlignment="1">
      <alignment horizontal="center"/>
    </xf>
    <xf numFmtId="0" fontId="0" fillId="2" borderId="18" xfId="0" applyFill="1" applyBorder="1"/>
    <xf numFmtId="0" fontId="1" fillId="22" borderId="26" xfId="0" applyFont="1" applyFill="1" applyBorder="1"/>
    <xf numFmtId="0" fontId="0" fillId="14" borderId="27" xfId="0" applyFill="1" applyBorder="1"/>
    <xf numFmtId="0" fontId="0" fillId="3" borderId="27" xfId="0" applyFill="1" applyBorder="1"/>
    <xf numFmtId="0" fontId="0" fillId="22" borderId="27" xfId="0" applyFill="1" applyBorder="1"/>
    <xf numFmtId="0" fontId="0" fillId="4" borderId="27" xfId="0" applyFill="1" applyBorder="1"/>
    <xf numFmtId="0" fontId="1" fillId="4" borderId="27" xfId="0" applyFont="1" applyFill="1" applyBorder="1" applyAlignment="1">
      <alignment horizontal="center"/>
    </xf>
    <xf numFmtId="0" fontId="0" fillId="8" borderId="27" xfId="0" applyFill="1" applyBorder="1"/>
    <xf numFmtId="0" fontId="1" fillId="8" borderId="27" xfId="0" applyFont="1" applyFill="1" applyBorder="1" applyAlignment="1">
      <alignment horizontal="center"/>
    </xf>
    <xf numFmtId="0" fontId="1" fillId="12" borderId="27" xfId="0" applyFont="1" applyFill="1" applyBorder="1"/>
    <xf numFmtId="0" fontId="1" fillId="19" borderId="27" xfId="0" applyFont="1" applyFill="1" applyBorder="1"/>
    <xf numFmtId="0" fontId="0" fillId="2" borderId="29" xfId="0" applyFill="1" applyBorder="1"/>
    <xf numFmtId="0" fontId="3" fillId="6" borderId="1" xfId="0" applyFont="1" applyFill="1" applyBorder="1" applyAlignment="1">
      <alignment horizontal="center" vertical="center"/>
    </xf>
    <xf numFmtId="0" fontId="16" fillId="25" borderId="15" xfId="0" applyFont="1" applyFill="1" applyBorder="1" applyAlignment="1">
      <alignment horizontal="center" vertical="center"/>
    </xf>
    <xf numFmtId="0" fontId="16" fillId="25" borderId="16" xfId="0" applyFont="1" applyFill="1" applyBorder="1" applyAlignment="1">
      <alignment horizontal="center" vertical="center"/>
    </xf>
    <xf numFmtId="0" fontId="16" fillId="25" borderId="1" xfId="0" applyFont="1" applyFill="1" applyBorder="1" applyAlignment="1">
      <alignment horizontal="center" vertical="center"/>
    </xf>
    <xf numFmtId="0" fontId="16" fillId="25" borderId="18" xfId="0" applyFont="1" applyFill="1" applyBorder="1" applyAlignment="1">
      <alignment horizontal="center" vertical="center"/>
    </xf>
    <xf numFmtId="2" fontId="17" fillId="25" borderId="1" xfId="0" applyNumberFormat="1" applyFont="1" applyFill="1" applyBorder="1" applyAlignment="1">
      <alignment horizontal="center" vertical="center"/>
    </xf>
    <xf numFmtId="2" fontId="17" fillId="25" borderId="18" xfId="0" applyNumberFormat="1" applyFont="1" applyFill="1" applyBorder="1" applyAlignment="1">
      <alignment horizontal="center" vertical="center"/>
    </xf>
    <xf numFmtId="2" fontId="17" fillId="25" borderId="8" xfId="0" applyNumberFormat="1" applyFont="1" applyFill="1" applyBorder="1" applyAlignment="1">
      <alignment horizontal="center" vertical="center"/>
    </xf>
    <xf numFmtId="2" fontId="17" fillId="25" borderId="20" xfId="0" applyNumberFormat="1" applyFont="1" applyFill="1" applyBorder="1" applyAlignment="1">
      <alignment horizontal="center" vertical="center"/>
    </xf>
    <xf numFmtId="2" fontId="17" fillId="15" borderId="22" xfId="0" applyNumberFormat="1" applyFont="1" applyFill="1" applyBorder="1" applyAlignment="1">
      <alignment horizontal="center" vertical="center"/>
    </xf>
    <xf numFmtId="2" fontId="17" fillId="15" borderId="23" xfId="0" applyNumberFormat="1" applyFont="1" applyFill="1" applyBorder="1" applyAlignment="1">
      <alignment horizontal="center" vertical="center"/>
    </xf>
    <xf numFmtId="0" fontId="16" fillId="25" borderId="9" xfId="0" applyFont="1" applyFill="1" applyBorder="1" applyAlignment="1">
      <alignment horizontal="center" vertical="center"/>
    </xf>
    <xf numFmtId="0" fontId="16" fillId="25" borderId="25" xfId="0" applyFont="1" applyFill="1" applyBorder="1" applyAlignment="1">
      <alignment horizontal="center" vertical="center"/>
    </xf>
    <xf numFmtId="0" fontId="16" fillId="25" borderId="8" xfId="0" applyFont="1" applyFill="1" applyBorder="1" applyAlignment="1">
      <alignment horizontal="center" vertical="center"/>
    </xf>
    <xf numFmtId="0" fontId="16" fillId="25" borderId="20" xfId="0" applyFont="1" applyFill="1" applyBorder="1" applyAlignment="1">
      <alignment horizontal="center" vertical="center"/>
    </xf>
    <xf numFmtId="2" fontId="17" fillId="25" borderId="15" xfId="0" applyNumberFormat="1" applyFont="1" applyFill="1" applyBorder="1" applyAlignment="1">
      <alignment horizontal="center" vertical="center"/>
    </xf>
    <xf numFmtId="2" fontId="17" fillId="25" borderId="16" xfId="0" applyNumberFormat="1" applyFont="1" applyFill="1" applyBorder="1" applyAlignment="1">
      <alignment horizontal="center" vertical="center"/>
    </xf>
    <xf numFmtId="2" fontId="17" fillId="25" borderId="41" xfId="0" applyNumberFormat="1" applyFont="1" applyFill="1" applyBorder="1" applyAlignment="1">
      <alignment horizontal="center" vertical="center"/>
    </xf>
    <xf numFmtId="2" fontId="17" fillId="25" borderId="42" xfId="0" applyNumberFormat="1" applyFont="1" applyFill="1" applyBorder="1" applyAlignment="1">
      <alignment horizontal="center" vertical="center"/>
    </xf>
    <xf numFmtId="2" fontId="16" fillId="0" borderId="9" xfId="0" applyNumberFormat="1" applyFont="1" applyBorder="1" applyAlignment="1">
      <alignment horizontal="center" vertical="center"/>
    </xf>
    <xf numFmtId="2" fontId="16" fillId="0" borderId="25" xfId="0" applyNumberFormat="1" applyFont="1" applyBorder="1" applyAlignment="1">
      <alignment horizontal="center" vertical="center"/>
    </xf>
    <xf numFmtId="2" fontId="16" fillId="0" borderId="28" xfId="0" applyNumberFormat="1" applyFont="1" applyBorder="1" applyAlignment="1">
      <alignment horizontal="center" vertical="center"/>
    </xf>
    <xf numFmtId="2" fontId="17" fillId="26" borderId="22" xfId="0" applyNumberFormat="1" applyFont="1" applyFill="1" applyBorder="1" applyAlignment="1">
      <alignment horizontal="center"/>
    </xf>
    <xf numFmtId="2" fontId="17" fillId="26" borderId="23" xfId="0" applyNumberFormat="1" applyFont="1" applyFill="1" applyBorder="1" applyAlignment="1">
      <alignment horizontal="center"/>
    </xf>
    <xf numFmtId="0" fontId="17" fillId="25" borderId="27" xfId="0" applyFont="1" applyFill="1" applyBorder="1" applyAlignment="1">
      <alignment horizontal="center" vertical="center"/>
    </xf>
    <xf numFmtId="0" fontId="17" fillId="25" borderId="29" xfId="0" applyFont="1" applyFill="1" applyBorder="1" applyAlignment="1">
      <alignment horizontal="center" vertical="center"/>
    </xf>
    <xf numFmtId="0" fontId="4" fillId="12" borderId="47" xfId="0" applyFont="1" applyFill="1" applyBorder="1" applyAlignment="1" applyProtection="1">
      <alignment horizontal="left"/>
      <protection locked="0"/>
    </xf>
    <xf numFmtId="0" fontId="7" fillId="12" borderId="8" xfId="0" applyFont="1" applyFill="1" applyBorder="1" applyAlignment="1" applyProtection="1">
      <alignment horizontal="left"/>
      <protection locked="0"/>
    </xf>
    <xf numFmtId="0" fontId="3" fillId="15" borderId="14" xfId="0" applyFont="1" applyFill="1" applyBorder="1" applyProtection="1">
      <protection locked="0"/>
    </xf>
    <xf numFmtId="0" fontId="3" fillId="15" borderId="15" xfId="0" applyFont="1" applyFill="1" applyBorder="1" applyProtection="1">
      <protection locked="0"/>
    </xf>
    <xf numFmtId="0" fontId="5" fillId="18" borderId="16" xfId="0" applyFont="1" applyFill="1" applyBorder="1" applyAlignment="1" applyProtection="1">
      <alignment horizontal="center" vertical="center"/>
      <protection locked="0"/>
    </xf>
    <xf numFmtId="0" fontId="3" fillId="13" borderId="17" xfId="0" applyFont="1" applyFill="1" applyBorder="1" applyProtection="1">
      <protection locked="0"/>
    </xf>
    <xf numFmtId="0" fontId="2" fillId="13" borderId="18" xfId="0" applyFont="1" applyFill="1" applyBorder="1" applyAlignment="1">
      <alignment horizontal="center" vertical="center"/>
    </xf>
    <xf numFmtId="0" fontId="2" fillId="13" borderId="18" xfId="0" applyFont="1" applyFill="1" applyBorder="1" applyAlignment="1" applyProtection="1">
      <alignment horizontal="center" vertical="center"/>
      <protection locked="0"/>
    </xf>
    <xf numFmtId="0" fontId="5" fillId="13" borderId="17" xfId="0" applyFont="1" applyFill="1" applyBorder="1" applyAlignment="1" applyProtection="1">
      <alignment horizontal="center"/>
      <protection locked="0"/>
    </xf>
    <xf numFmtId="0" fontId="5" fillId="13" borderId="18" xfId="0" applyFont="1" applyFill="1" applyBorder="1" applyAlignment="1" applyProtection="1">
      <alignment horizontal="center" vertical="center"/>
      <protection locked="0"/>
    </xf>
    <xf numFmtId="0" fontId="0" fillId="9" borderId="17" xfId="0" applyFill="1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7" fillId="4" borderId="7" xfId="0" applyFont="1" applyFill="1" applyBorder="1" applyAlignment="1" applyProtection="1">
      <alignment horizontal="center" vertical="center" wrapText="1"/>
      <protection locked="0"/>
    </xf>
    <xf numFmtId="0" fontId="7" fillId="4" borderId="0" xfId="0" applyFont="1" applyFill="1" applyAlignment="1" applyProtection="1">
      <alignment horizontal="center" vertical="center" wrapText="1"/>
      <protection locked="0"/>
    </xf>
    <xf numFmtId="0" fontId="7" fillId="2" borderId="7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4" fillId="24" borderId="3" xfId="0" applyFont="1" applyFill="1" applyBorder="1" applyAlignment="1" applyProtection="1">
      <alignment horizontal="center"/>
      <protection locked="0"/>
    </xf>
    <xf numFmtId="0" fontId="4" fillId="24" borderId="4" xfId="0" applyFont="1" applyFill="1" applyBorder="1" applyAlignment="1" applyProtection="1">
      <alignment horizontal="center"/>
      <protection locked="0"/>
    </xf>
    <xf numFmtId="0" fontId="4" fillId="24" borderId="5" xfId="0" applyFont="1" applyFill="1" applyBorder="1" applyAlignment="1" applyProtection="1">
      <alignment horizontal="center"/>
      <protection locked="0"/>
    </xf>
    <xf numFmtId="0" fontId="0" fillId="5" borderId="8" xfId="0" applyFill="1" applyBorder="1" applyAlignment="1" applyProtection="1">
      <alignment horizontal="center"/>
      <protection locked="0"/>
    </xf>
    <xf numFmtId="0" fontId="0" fillId="5" borderId="28" xfId="0" applyFill="1" applyBorder="1" applyAlignment="1" applyProtection="1">
      <alignment horizontal="center"/>
      <protection locked="0"/>
    </xf>
    <xf numFmtId="0" fontId="0" fillId="5" borderId="9" xfId="0" applyFill="1" applyBorder="1" applyAlignment="1" applyProtection="1">
      <alignment horizontal="center"/>
      <protection locked="0"/>
    </xf>
    <xf numFmtId="0" fontId="7" fillId="21" borderId="1" xfId="0" applyFont="1" applyFill="1" applyBorder="1" applyAlignment="1" applyProtection="1">
      <alignment horizontal="center"/>
      <protection locked="0"/>
    </xf>
    <xf numFmtId="0" fontId="1" fillId="21" borderId="1" xfId="0" applyFont="1" applyFill="1" applyBorder="1" applyProtection="1">
      <protection locked="0"/>
    </xf>
    <xf numFmtId="0" fontId="7" fillId="5" borderId="1" xfId="0" applyFont="1" applyFill="1" applyBorder="1" applyAlignment="1" applyProtection="1">
      <alignment horizontal="center"/>
      <protection locked="0"/>
    </xf>
    <xf numFmtId="0" fontId="1" fillId="5" borderId="1" xfId="0" applyFont="1" applyFill="1" applyBorder="1" applyProtection="1">
      <protection locked="0"/>
    </xf>
    <xf numFmtId="0" fontId="1" fillId="3" borderId="6" xfId="0" applyFont="1" applyFill="1" applyBorder="1" applyAlignment="1">
      <alignment horizontal="center"/>
    </xf>
    <xf numFmtId="0" fontId="7" fillId="21" borderId="3" xfId="0" applyFont="1" applyFill="1" applyBorder="1" applyAlignment="1" applyProtection="1">
      <alignment horizontal="center"/>
      <protection locked="0"/>
    </xf>
    <xf numFmtId="0" fontId="1" fillId="21" borderId="4" xfId="0" applyFont="1" applyFill="1" applyBorder="1" applyProtection="1">
      <protection locked="0"/>
    </xf>
    <xf numFmtId="0" fontId="7" fillId="5" borderId="3" xfId="0" applyFont="1" applyFill="1" applyBorder="1" applyAlignment="1" applyProtection="1">
      <alignment horizontal="center"/>
      <protection locked="0"/>
    </xf>
    <xf numFmtId="0" fontId="1" fillId="5" borderId="4" xfId="0" applyFont="1" applyFill="1" applyBorder="1" applyProtection="1">
      <protection locked="0"/>
    </xf>
    <xf numFmtId="0" fontId="4" fillId="24" borderId="3" xfId="0" applyFont="1" applyFill="1" applyBorder="1" applyAlignment="1" applyProtection="1">
      <alignment horizontal="left"/>
      <protection locked="0"/>
    </xf>
    <xf numFmtId="0" fontId="4" fillId="24" borderId="4" xfId="0" applyFont="1" applyFill="1" applyBorder="1" applyAlignment="1" applyProtection="1">
      <alignment horizontal="left"/>
      <protection locked="0"/>
    </xf>
    <xf numFmtId="0" fontId="7" fillId="5" borderId="7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/>
    </xf>
    <xf numFmtId="0" fontId="1" fillId="22" borderId="14" xfId="0" applyFont="1" applyFill="1" applyBorder="1" applyAlignment="1">
      <alignment horizontal="center" vertical="center" textRotation="90" wrapText="1"/>
    </xf>
    <xf numFmtId="0" fontId="1" fillId="22" borderId="17" xfId="0" applyFont="1" applyFill="1" applyBorder="1" applyAlignment="1">
      <alignment horizontal="center" vertical="center" textRotation="90" wrapText="1"/>
    </xf>
    <xf numFmtId="0" fontId="1" fillId="12" borderId="8" xfId="0" applyFont="1" applyFill="1" applyBorder="1" applyAlignment="1">
      <alignment horizontal="center" textRotation="90" wrapText="1"/>
    </xf>
    <xf numFmtId="0" fontId="1" fillId="12" borderId="9" xfId="0" applyFont="1" applyFill="1" applyBorder="1" applyAlignment="1">
      <alignment horizontal="center" textRotation="90" wrapText="1"/>
    </xf>
    <xf numFmtId="0" fontId="1" fillId="19" borderId="8" xfId="0" applyFont="1" applyFill="1" applyBorder="1" applyAlignment="1">
      <alignment horizontal="center" textRotation="90" wrapText="1"/>
    </xf>
    <xf numFmtId="0" fontId="1" fillId="19" borderId="9" xfId="0" applyFont="1" applyFill="1" applyBorder="1" applyAlignment="1">
      <alignment horizontal="center" textRotation="90" wrapText="1"/>
    </xf>
    <xf numFmtId="0" fontId="1" fillId="14" borderId="15" xfId="0" applyFont="1" applyFill="1" applyBorder="1" applyAlignment="1">
      <alignment horizontal="center" vertical="center" textRotation="90"/>
    </xf>
    <xf numFmtId="0" fontId="1" fillId="14" borderId="1" xfId="0" applyFont="1" applyFill="1" applyBorder="1" applyAlignment="1">
      <alignment horizontal="center" vertical="center" textRotation="90"/>
    </xf>
    <xf numFmtId="0" fontId="1" fillId="15" borderId="44" xfId="0" applyFont="1" applyFill="1" applyBorder="1" applyAlignment="1">
      <alignment horizontal="center" vertical="center" wrapText="1"/>
    </xf>
    <xf numFmtId="0" fontId="1" fillId="15" borderId="45" xfId="0" applyFont="1" applyFill="1" applyBorder="1" applyAlignment="1">
      <alignment horizontal="center" vertical="center" wrapText="1"/>
    </xf>
    <xf numFmtId="0" fontId="1" fillId="15" borderId="4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textRotation="90"/>
    </xf>
    <xf numFmtId="0" fontId="1" fillId="3" borderId="1" xfId="0" applyFont="1" applyFill="1" applyBorder="1" applyAlignment="1">
      <alignment horizontal="center" wrapText="1"/>
    </xf>
    <xf numFmtId="0" fontId="1" fillId="22" borderId="1" xfId="0" applyFont="1" applyFill="1" applyBorder="1" applyAlignment="1">
      <alignment horizontal="center" wrapText="1"/>
    </xf>
    <xf numFmtId="0" fontId="16" fillId="25" borderId="17" xfId="0" applyFont="1" applyFill="1" applyBorder="1" applyAlignment="1">
      <alignment horizontal="center" wrapText="1"/>
    </xf>
    <xf numFmtId="0" fontId="16" fillId="25" borderId="1" xfId="0" applyFont="1" applyFill="1" applyBorder="1" applyAlignment="1">
      <alignment horizontal="center" wrapText="1"/>
    </xf>
    <xf numFmtId="0" fontId="16" fillId="25" borderId="17" xfId="0" applyFont="1" applyFill="1" applyBorder="1" applyAlignment="1">
      <alignment horizontal="center"/>
    </xf>
    <xf numFmtId="0" fontId="16" fillId="25" borderId="1" xfId="0" applyFont="1" applyFill="1" applyBorder="1" applyAlignment="1">
      <alignment horizontal="center"/>
    </xf>
    <xf numFmtId="0" fontId="16" fillId="25" borderId="19" xfId="0" applyFont="1" applyFill="1" applyBorder="1" applyAlignment="1">
      <alignment horizontal="center" wrapText="1"/>
    </xf>
    <xf numFmtId="0" fontId="16" fillId="25" borderId="8" xfId="0" applyFont="1" applyFill="1" applyBorder="1" applyAlignment="1">
      <alignment horizontal="center" wrapText="1"/>
    </xf>
    <xf numFmtId="0" fontId="16" fillId="15" borderId="21" xfId="0" applyFont="1" applyFill="1" applyBorder="1" applyAlignment="1">
      <alignment horizontal="center"/>
    </xf>
    <xf numFmtId="0" fontId="16" fillId="15" borderId="22" xfId="0" applyFont="1" applyFill="1" applyBorder="1" applyAlignment="1">
      <alignment horizontal="center"/>
    </xf>
    <xf numFmtId="0" fontId="10" fillId="7" borderId="0" xfId="0" applyFont="1" applyFill="1" applyAlignment="1">
      <alignment horizontal="center" vertical="center" wrapText="1"/>
    </xf>
    <xf numFmtId="0" fontId="16" fillId="25" borderId="14" xfId="0" applyFont="1" applyFill="1" applyBorder="1" applyAlignment="1">
      <alignment horizontal="center"/>
    </xf>
    <xf numFmtId="0" fontId="16" fillId="25" borderId="1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21" borderId="43" xfId="0" applyFont="1" applyFill="1" applyBorder="1" applyAlignment="1">
      <alignment horizontal="center" vertical="center"/>
    </xf>
    <xf numFmtId="0" fontId="1" fillId="21" borderId="36" xfId="0" applyFont="1" applyFill="1" applyBorder="1" applyAlignment="1">
      <alignment horizontal="center" vertical="center"/>
    </xf>
    <xf numFmtId="0" fontId="1" fillId="21" borderId="37" xfId="0" applyFont="1" applyFill="1" applyBorder="1" applyAlignment="1">
      <alignment horizontal="center" vertical="center"/>
    </xf>
    <xf numFmtId="0" fontId="1" fillId="8" borderId="43" xfId="0" applyFont="1" applyFill="1" applyBorder="1" applyAlignment="1">
      <alignment horizontal="center" vertical="center" wrapText="1"/>
    </xf>
    <xf numFmtId="0" fontId="1" fillId="8" borderId="36" xfId="0" applyFont="1" applyFill="1" applyBorder="1" applyAlignment="1">
      <alignment horizontal="center" vertical="center" wrapText="1"/>
    </xf>
    <xf numFmtId="0" fontId="1" fillId="8" borderId="3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wrapText="1"/>
    </xf>
    <xf numFmtId="0" fontId="1" fillId="4" borderId="4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0" fontId="1" fillId="8" borderId="1" xfId="0" applyFont="1" applyFill="1" applyBorder="1" applyAlignment="1">
      <alignment horizontal="center" wrapText="1"/>
    </xf>
    <xf numFmtId="0" fontId="16" fillId="25" borderId="24" xfId="0" applyFont="1" applyFill="1" applyBorder="1" applyAlignment="1">
      <alignment horizontal="center"/>
    </xf>
    <xf numFmtId="0" fontId="16" fillId="25" borderId="9" xfId="0" applyFont="1" applyFill="1" applyBorder="1" applyAlignment="1">
      <alignment horizontal="center"/>
    </xf>
    <xf numFmtId="0" fontId="16" fillId="26" borderId="35" xfId="0" applyFont="1" applyFill="1" applyBorder="1" applyAlignment="1">
      <alignment horizontal="center"/>
    </xf>
    <xf numFmtId="0" fontId="16" fillId="26" borderId="36" xfId="0" applyFont="1" applyFill="1" applyBorder="1" applyAlignment="1">
      <alignment horizontal="center"/>
    </xf>
    <xf numFmtId="0" fontId="16" fillId="26" borderId="37" xfId="0" applyFont="1" applyFill="1" applyBorder="1" applyAlignment="1">
      <alignment horizontal="center"/>
    </xf>
    <xf numFmtId="0" fontId="17" fillId="25" borderId="26" xfId="0" applyFont="1" applyFill="1" applyBorder="1" applyAlignment="1">
      <alignment horizontal="center"/>
    </xf>
    <xf numFmtId="0" fontId="17" fillId="25" borderId="27" xfId="0" applyFont="1" applyFill="1" applyBorder="1" applyAlignment="1">
      <alignment horizontal="center"/>
    </xf>
    <xf numFmtId="0" fontId="16" fillId="25" borderId="33" xfId="0" applyFont="1" applyFill="1" applyBorder="1" applyAlignment="1">
      <alignment horizontal="center"/>
    </xf>
    <xf numFmtId="0" fontId="16" fillId="25" borderId="30" xfId="0" applyFont="1" applyFill="1" applyBorder="1" applyAlignment="1">
      <alignment horizontal="center"/>
    </xf>
    <xf numFmtId="0" fontId="16" fillId="25" borderId="31" xfId="0" applyFont="1" applyFill="1" applyBorder="1" applyAlignment="1">
      <alignment horizontal="center"/>
    </xf>
    <xf numFmtId="0" fontId="16" fillId="25" borderId="38" xfId="0" applyFont="1" applyFill="1" applyBorder="1" applyAlignment="1">
      <alignment horizontal="center"/>
    </xf>
    <xf numFmtId="0" fontId="16" fillId="25" borderId="39" xfId="0" applyFont="1" applyFill="1" applyBorder="1" applyAlignment="1">
      <alignment horizontal="center"/>
    </xf>
    <xf numFmtId="0" fontId="16" fillId="25" borderId="40" xfId="0" applyFont="1" applyFill="1" applyBorder="1" applyAlignment="1">
      <alignment horizontal="center"/>
    </xf>
    <xf numFmtId="0" fontId="16" fillId="25" borderId="34" xfId="0" applyFont="1" applyFill="1" applyBorder="1" applyAlignment="1">
      <alignment horizontal="center"/>
    </xf>
    <xf numFmtId="0" fontId="16" fillId="25" borderId="6" xfId="0" applyFont="1" applyFill="1" applyBorder="1" applyAlignment="1">
      <alignment horizontal="center"/>
    </xf>
    <xf numFmtId="0" fontId="16" fillId="25" borderId="32" xfId="0" applyFont="1" applyFill="1" applyBorder="1" applyAlignment="1">
      <alignment horizontal="center"/>
    </xf>
    <xf numFmtId="0" fontId="11" fillId="7" borderId="0" xfId="0" applyFont="1" applyFill="1" applyAlignment="1" applyProtection="1">
      <alignment horizontal="center" wrapText="1"/>
      <protection locked="0"/>
    </xf>
    <xf numFmtId="0" fontId="4" fillId="24" borderId="1" xfId="0" applyFont="1" applyFill="1" applyBorder="1" applyAlignment="1" applyProtection="1">
      <protection locked="0"/>
    </xf>
    <xf numFmtId="0" fontId="4" fillId="24" borderId="8" xfId="0" applyFont="1" applyFill="1" applyBorder="1" applyAlignment="1" applyProtection="1">
      <protection locked="0"/>
    </xf>
    <xf numFmtId="0" fontId="7" fillId="5" borderId="0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 xr:uid="{00000000-0005-0000-0000-000001000000}"/>
  </cellStyles>
  <dxfs count="4">
    <dxf>
      <protection locked="1" hidden="0"/>
    </dxf>
    <dxf>
      <protection locked="1" hidden="0"/>
    </dxf>
    <dxf>
      <protection locked="1" hidden="0"/>
    </dxf>
    <dxf>
      <protection locked="1" hidden="0"/>
    </dxf>
  </dxfs>
  <tableStyles count="0" defaultTableStyle="TableStyleMedium9" defaultPivotStyle="PivotStyleLight16"/>
  <colors>
    <mruColors>
      <color rgb="FFA4FAA4"/>
      <color rgb="FFF8FA94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Quality of Assessment Tools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Blooms Level of the CO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 Assessment'!$B$7:$B$11</c:f>
              <c:strCache>
                <c:ptCount val="5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</c:strCache>
            </c:strRef>
          </c:cat>
          <c:val>
            <c:numRef>
              <c:f>'CO Assessment'!$C$7:$C$11</c:f>
              <c:numCache>
                <c:formatCode>General</c:formatCode>
                <c:ptCount val="5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CA-4040-ABBE-8C268E436BFD}"/>
            </c:ext>
          </c:extLst>
        </c:ser>
        <c:ser>
          <c:idx val="1"/>
          <c:order val="1"/>
          <c:tx>
            <c:v>Average Blooms Level of the Questions used in Assessment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 Assessment'!$B$7:$B$11</c:f>
              <c:strCache>
                <c:ptCount val="5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</c:strCache>
            </c:strRef>
          </c:cat>
          <c:val>
            <c:numRef>
              <c:f>'CO Assessment'!$R$7:$R$11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CA-4040-ABBE-8C268E436BF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44721192"/>
        <c:axId val="444721520"/>
      </c:barChart>
      <c:catAx>
        <c:axId val="444721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4721520"/>
        <c:crosses val="autoZero"/>
        <c:auto val="1"/>
        <c:lblAlgn val="ctr"/>
        <c:lblOffset val="100"/>
        <c:noMultiLvlLbl val="0"/>
      </c:catAx>
      <c:valAx>
        <c:axId val="444721520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44721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Attainment of COs</a:t>
            </a:r>
          </a:p>
        </c:rich>
      </c:tx>
      <c:layout>
        <c:manualLayout>
          <c:xMode val="edge"/>
          <c:yMode val="edge"/>
          <c:x val="0.23734011373578304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Level</c:v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8C85219B-6B28-4950-A7A3-CC07E408E447}" type="CELLRANGE">
                      <a:rPr lang="en-IN"/>
                      <a:pPr/>
                      <a:t>[CELLRANGE]</a:t>
                    </a:fld>
                    <a:r>
                      <a:rPr lang="en-IN" baseline="0"/>
                      <a:t> </a:t>
                    </a:r>
                    <a:fld id="{AAAEE7CA-0F78-43A9-B03C-7A2BAEC892FA}" type="SERIESNAME">
                      <a:rPr lang="en-IN" baseline="0"/>
                      <a:pPr/>
                      <a:t>[SERIES NAME]</a:t>
                    </a:fld>
                    <a:endParaRPr lang="en-IN" baseline="0"/>
                  </a:p>
                </c:rich>
              </c:tx>
              <c:dLblPos val="outEnd"/>
              <c:showLegendKey val="0"/>
              <c:showVal val="0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6F2B-4C14-B68B-1346AA34D87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C756D94-43C1-4CAE-8FDA-C12074378CA0}" type="CELLRANGE">
                      <a:rPr lang="en-IN"/>
                      <a:pPr/>
                      <a:t>[CELLRANGE]</a:t>
                    </a:fld>
                    <a:r>
                      <a:rPr lang="en-IN" baseline="0"/>
                      <a:t> </a:t>
                    </a:r>
                    <a:fld id="{5E646351-EBDB-46CC-BE2E-2914F559B2DB}" type="SERIESNAME">
                      <a:rPr lang="en-IN" baseline="0"/>
                      <a:pPr/>
                      <a:t>[SERIES NAME]</a:t>
                    </a:fld>
                    <a:endParaRPr lang="en-IN" baseline="0"/>
                  </a:p>
                </c:rich>
              </c:tx>
              <c:dLblPos val="outEnd"/>
              <c:showLegendKey val="0"/>
              <c:showVal val="0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6F2B-4C14-B68B-1346AA34D87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8DBA2B9-24A0-4651-BCFB-6E5E20F491B1}" type="CELLRANGE">
                      <a:rPr lang="en-IN"/>
                      <a:pPr/>
                      <a:t>[CELLRANGE]</a:t>
                    </a:fld>
                    <a:r>
                      <a:rPr lang="en-IN" baseline="0"/>
                      <a:t> </a:t>
                    </a:r>
                    <a:fld id="{95F77529-0469-4921-884F-DF7EC708539C}" type="SERIESNAME">
                      <a:rPr lang="en-IN" baseline="0"/>
                      <a:pPr/>
                      <a:t>[SERIES NAME]</a:t>
                    </a:fld>
                    <a:endParaRPr lang="en-IN" baseline="0"/>
                  </a:p>
                </c:rich>
              </c:tx>
              <c:dLblPos val="outEnd"/>
              <c:showLegendKey val="0"/>
              <c:showVal val="0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6F2B-4C14-B68B-1346AA34D87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D326F47-E0F8-450C-846A-D45A2049695E}" type="CELLRANGE">
                      <a:rPr lang="en-IN"/>
                      <a:pPr/>
                      <a:t>[CELLRANGE]</a:t>
                    </a:fld>
                    <a:r>
                      <a:rPr lang="en-IN" baseline="0"/>
                      <a:t> </a:t>
                    </a:r>
                    <a:fld id="{A650531F-55AD-46D6-A16C-F654FAE287AE}" type="SERIESNAME">
                      <a:rPr lang="en-IN" baseline="0"/>
                      <a:pPr/>
                      <a:t>[SERIES NAME]</a:t>
                    </a:fld>
                    <a:endParaRPr lang="en-IN" baseline="0"/>
                  </a:p>
                </c:rich>
              </c:tx>
              <c:dLblPos val="outEnd"/>
              <c:showLegendKey val="0"/>
              <c:showVal val="0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6F2B-4C14-B68B-1346AA34D87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861B8FC-5096-4F8C-BB10-63B31D00787D}" type="CELLRANGE">
                      <a:rPr lang="en-IN"/>
                      <a:pPr/>
                      <a:t>[CELLRANGE]</a:t>
                    </a:fld>
                    <a:r>
                      <a:rPr lang="en-IN" baseline="0"/>
                      <a:t> </a:t>
                    </a:r>
                    <a:fld id="{6F0C6D86-4CF9-46A0-A760-0431FB29429D}" type="SERIESNAME">
                      <a:rPr lang="en-IN" baseline="0"/>
                      <a:pPr/>
                      <a:t>[SERIES NAME]</a:t>
                    </a:fld>
                    <a:endParaRPr lang="en-IN" baseline="0"/>
                  </a:p>
                </c:rich>
              </c:tx>
              <c:dLblPos val="outEnd"/>
              <c:showLegendKey val="0"/>
              <c:showVal val="0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6F2B-4C14-B68B-1346AA34D87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 Assessment'!$B$7:$B$11</c:f>
              <c:strCache>
                <c:ptCount val="5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</c:strCache>
            </c:strRef>
          </c:cat>
          <c:val>
            <c:numRef>
              <c:f>'CO Assessment'!$S$7:$S$11</c:f>
              <c:numCache>
                <c:formatCode>0.00</c:formatCode>
                <c:ptCount val="5"/>
                <c:pt idx="0">
                  <c:v>0.69000000000000006</c:v>
                </c:pt>
                <c:pt idx="1">
                  <c:v>0.64</c:v>
                </c:pt>
                <c:pt idx="2">
                  <c:v>0.68</c:v>
                </c:pt>
                <c:pt idx="3">
                  <c:v>0.7</c:v>
                </c:pt>
                <c:pt idx="4">
                  <c:v>0.59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'CO Assessment'!$T$7:$T$11</c15:f>
                <c15:dlblRangeCache>
                  <c:ptCount val="5"/>
                  <c:pt idx="0">
                    <c:v>1.2</c:v>
                  </c:pt>
                  <c:pt idx="1">
                    <c:v>1.2</c:v>
                  </c:pt>
                  <c:pt idx="2">
                    <c:v>1.2</c:v>
                  </c:pt>
                  <c:pt idx="3">
                    <c:v>1.2</c:v>
                  </c:pt>
                  <c:pt idx="4">
                    <c:v>0.8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6F2B-4C14-B68B-1346AA34D87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437216376"/>
        <c:axId val="437216704"/>
      </c:barChart>
      <c:catAx>
        <c:axId val="437216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7216704"/>
        <c:crosses val="autoZero"/>
        <c:auto val="1"/>
        <c:lblAlgn val="ctr"/>
        <c:lblOffset val="100"/>
        <c:noMultiLvlLbl val="0"/>
      </c:catAx>
      <c:valAx>
        <c:axId val="43721670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7216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504824</xdr:colOff>
      <xdr:row>3</xdr:row>
      <xdr:rowOff>0</xdr:rowOff>
    </xdr:from>
    <xdr:to>
      <xdr:col>28</xdr:col>
      <xdr:colOff>590549</xdr:colOff>
      <xdr:row>12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6A5E6E7-3BD4-4D73-B5D9-D60024A50A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285750</xdr:colOff>
      <xdr:row>14</xdr:row>
      <xdr:rowOff>180975</xdr:rowOff>
    </xdr:from>
    <xdr:to>
      <xdr:col>17</xdr:col>
      <xdr:colOff>314325</xdr:colOff>
      <xdr:row>35</xdr:row>
      <xdr:rowOff>33339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4BEB14F-5411-4B7B-AB90-2410ED6DC5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22" displayName="Table22" ref="W14:X17" totalsRowShown="0" headerRowDxfId="3" dataDxfId="2">
  <autoFilter ref="W14:X17" xr:uid="{00000000-0009-0000-0100-000001000000}"/>
  <tableColumns count="2">
    <tableColumn id="1" xr3:uid="{00000000-0010-0000-0000-000001000000}" name="IA TARGET %" dataDxfId="1"/>
    <tableColumn id="2" xr3:uid="{00000000-0010-0000-0000-000002000000}" name="TARGET LEVEL" dataDxfId="0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1"/>
  <sheetViews>
    <sheetView zoomScale="90" zoomScaleNormal="90" workbookViewId="0">
      <pane xSplit="2" ySplit="10" topLeftCell="C350" activePane="bottomRight" state="frozen"/>
      <selection pane="topRight" activeCell="C1" sqref="C1"/>
      <selection pane="bottomLeft" activeCell="A12" sqref="A12"/>
      <selection pane="bottomRight" activeCell="D354" sqref="D354"/>
    </sheetView>
  </sheetViews>
  <sheetFormatPr defaultRowHeight="15" x14ac:dyDescent="0.25"/>
  <cols>
    <col min="1" max="1" width="5.140625" bestFit="1" customWidth="1"/>
    <col min="2" max="2" width="19.42578125" customWidth="1"/>
    <col min="3" max="18" width="5.7109375" customWidth="1"/>
    <col min="19" max="19" width="9.140625" customWidth="1"/>
  </cols>
  <sheetData>
    <row r="1" spans="1:19" s="6" customFormat="1" x14ac:dyDescent="0.25"/>
    <row r="2" spans="1:19" s="6" customFormat="1" ht="32.25" customHeight="1" x14ac:dyDescent="0.25">
      <c r="A2" s="128" t="s">
        <v>82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</row>
    <row r="3" spans="1:19" s="6" customFormat="1" ht="15.75" x14ac:dyDescent="0.25">
      <c r="A3" s="130" t="s">
        <v>77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</row>
    <row r="4" spans="1:19" s="6" customFormat="1" ht="15.75" x14ac:dyDescent="0.25">
      <c r="A4" s="7"/>
      <c r="B4" s="8" t="s">
        <v>3</v>
      </c>
      <c r="C4" s="147"/>
      <c r="D4" s="148"/>
      <c r="E4" s="46"/>
      <c r="F4" s="9"/>
      <c r="G4" s="9"/>
      <c r="H4" s="9"/>
      <c r="I4" s="132"/>
      <c r="J4" s="133"/>
      <c r="K4" s="133"/>
      <c r="L4" s="133"/>
      <c r="M4" s="133"/>
      <c r="N4" s="134"/>
      <c r="O4" s="9"/>
      <c r="P4" s="9"/>
      <c r="Q4" s="9"/>
      <c r="R4" s="9"/>
      <c r="S4" s="135"/>
    </row>
    <row r="5" spans="1:19" s="6" customFormat="1" ht="15.75" x14ac:dyDescent="0.25">
      <c r="A5" s="45"/>
      <c r="B5" s="8" t="s">
        <v>11</v>
      </c>
      <c r="C5" s="147"/>
      <c r="D5" s="148"/>
      <c r="E5" s="46"/>
      <c r="F5" s="7"/>
      <c r="G5" s="7"/>
      <c r="H5" s="7"/>
      <c r="I5" s="132"/>
      <c r="J5" s="133"/>
      <c r="K5" s="133"/>
      <c r="L5" s="133"/>
      <c r="M5" s="133"/>
      <c r="N5" s="134"/>
      <c r="O5" s="7"/>
      <c r="P5" s="7"/>
      <c r="Q5" s="7"/>
      <c r="R5" s="7"/>
      <c r="S5" s="136"/>
    </row>
    <row r="6" spans="1:19" s="6" customFormat="1" ht="15.75" x14ac:dyDescent="0.25">
      <c r="A6" s="10"/>
      <c r="B6" s="42" t="s">
        <v>7</v>
      </c>
      <c r="C6" s="143" t="s">
        <v>1</v>
      </c>
      <c r="D6" s="144"/>
      <c r="E6" s="144"/>
      <c r="F6" s="145" t="s">
        <v>2</v>
      </c>
      <c r="G6" s="146"/>
      <c r="H6" s="146"/>
      <c r="I6" s="138" t="s">
        <v>76</v>
      </c>
      <c r="J6" s="139"/>
      <c r="K6" s="139"/>
      <c r="L6" s="139"/>
      <c r="M6" s="139"/>
      <c r="N6" s="140" t="s">
        <v>17</v>
      </c>
      <c r="O6" s="141"/>
      <c r="P6" s="141"/>
      <c r="Q6" s="141"/>
      <c r="R6" s="141"/>
      <c r="S6" s="137"/>
    </row>
    <row r="7" spans="1:19" s="6" customFormat="1" ht="60" x14ac:dyDescent="0.25">
      <c r="A7" s="11"/>
      <c r="B7" s="11" t="s">
        <v>10</v>
      </c>
      <c r="C7" s="12">
        <v>1</v>
      </c>
      <c r="D7" s="12">
        <v>2</v>
      </c>
      <c r="E7" s="12">
        <v>3</v>
      </c>
      <c r="F7" s="13">
        <v>1</v>
      </c>
      <c r="G7" s="13">
        <v>2</v>
      </c>
      <c r="H7" s="13">
        <v>3</v>
      </c>
      <c r="I7" s="12">
        <v>1</v>
      </c>
      <c r="J7" s="12">
        <v>2</v>
      </c>
      <c r="K7" s="12">
        <v>3</v>
      </c>
      <c r="L7" s="12">
        <v>4</v>
      </c>
      <c r="M7" s="12">
        <v>5</v>
      </c>
      <c r="N7" s="13">
        <v>1</v>
      </c>
      <c r="O7" s="13">
        <v>2</v>
      </c>
      <c r="P7" s="13">
        <v>3</v>
      </c>
      <c r="Q7" s="13">
        <v>4</v>
      </c>
      <c r="R7" s="13">
        <v>5</v>
      </c>
      <c r="S7" s="59" t="s">
        <v>65</v>
      </c>
    </row>
    <row r="8" spans="1:19" s="6" customFormat="1" x14ac:dyDescent="0.25">
      <c r="A8" s="14"/>
      <c r="B8" s="14" t="s">
        <v>8</v>
      </c>
      <c r="C8" s="60">
        <v>1</v>
      </c>
      <c r="D8" s="60">
        <v>2</v>
      </c>
      <c r="E8" s="60">
        <v>1</v>
      </c>
      <c r="F8" s="61">
        <v>3</v>
      </c>
      <c r="G8" s="61">
        <v>5</v>
      </c>
      <c r="H8" s="61">
        <v>4</v>
      </c>
      <c r="I8" s="60">
        <v>2</v>
      </c>
      <c r="J8" s="60">
        <v>1</v>
      </c>
      <c r="K8" s="60">
        <v>1</v>
      </c>
      <c r="L8" s="60">
        <v>1</v>
      </c>
      <c r="M8" s="60">
        <v>2</v>
      </c>
      <c r="N8" s="61">
        <v>3</v>
      </c>
      <c r="O8" s="61">
        <v>5</v>
      </c>
      <c r="P8" s="61">
        <v>4</v>
      </c>
      <c r="Q8" s="61">
        <v>3</v>
      </c>
      <c r="R8" s="61">
        <v>5</v>
      </c>
      <c r="S8" s="90">
        <v>1</v>
      </c>
    </row>
    <row r="9" spans="1:19" s="6" customFormat="1" x14ac:dyDescent="0.25">
      <c r="A9" s="14"/>
      <c r="B9" s="14" t="s">
        <v>16</v>
      </c>
      <c r="C9" s="60">
        <v>1</v>
      </c>
      <c r="D9" s="60">
        <v>2</v>
      </c>
      <c r="E9" s="60">
        <v>3</v>
      </c>
      <c r="F9" s="61">
        <v>2</v>
      </c>
      <c r="G9" s="61">
        <v>2</v>
      </c>
      <c r="H9" s="61">
        <v>3</v>
      </c>
      <c r="I9" s="60">
        <v>2</v>
      </c>
      <c r="J9" s="60">
        <v>3</v>
      </c>
      <c r="K9" s="60">
        <v>2</v>
      </c>
      <c r="L9" s="60">
        <v>3</v>
      </c>
      <c r="M9" s="60">
        <v>3</v>
      </c>
      <c r="N9" s="61">
        <v>3</v>
      </c>
      <c r="O9" s="61">
        <v>2</v>
      </c>
      <c r="P9" s="61">
        <v>3</v>
      </c>
      <c r="Q9" s="61">
        <v>4</v>
      </c>
      <c r="R9" s="61">
        <v>1</v>
      </c>
      <c r="S9" s="62">
        <v>2</v>
      </c>
    </row>
    <row r="10" spans="1:19" s="6" customFormat="1" ht="32.25" customHeight="1" x14ac:dyDescent="0.25">
      <c r="A10" s="15" t="s">
        <v>0</v>
      </c>
      <c r="B10" s="16" t="s">
        <v>9</v>
      </c>
      <c r="C10" s="63">
        <v>5</v>
      </c>
      <c r="D10" s="63">
        <v>3</v>
      </c>
      <c r="E10" s="63">
        <v>8</v>
      </c>
      <c r="F10" s="61">
        <v>8</v>
      </c>
      <c r="G10" s="61">
        <v>8</v>
      </c>
      <c r="H10" s="61">
        <v>8</v>
      </c>
      <c r="I10" s="63">
        <v>1</v>
      </c>
      <c r="J10" s="63">
        <v>1</v>
      </c>
      <c r="K10" s="63">
        <v>1</v>
      </c>
      <c r="L10" s="63">
        <v>1</v>
      </c>
      <c r="M10" s="63">
        <v>1</v>
      </c>
      <c r="N10" s="61">
        <v>1</v>
      </c>
      <c r="O10" s="61">
        <v>1</v>
      </c>
      <c r="P10" s="61">
        <v>1</v>
      </c>
      <c r="Q10" s="61">
        <v>1</v>
      </c>
      <c r="R10" s="61">
        <v>1</v>
      </c>
      <c r="S10" s="62">
        <v>10</v>
      </c>
    </row>
    <row r="11" spans="1:19" s="6" customFormat="1" ht="18" customHeight="1" x14ac:dyDescent="0.25">
      <c r="A11" s="17">
        <v>1</v>
      </c>
      <c r="B11" s="47"/>
      <c r="C11" s="19">
        <v>5</v>
      </c>
      <c r="D11" s="19">
        <v>2</v>
      </c>
      <c r="E11" s="19">
        <v>7</v>
      </c>
      <c r="F11" s="19">
        <v>7</v>
      </c>
      <c r="G11" s="19">
        <v>6</v>
      </c>
      <c r="H11" s="19">
        <v>6</v>
      </c>
      <c r="I11" s="19">
        <v>1</v>
      </c>
      <c r="J11" s="19">
        <v>1</v>
      </c>
      <c r="K11" s="19">
        <v>1</v>
      </c>
      <c r="L11" s="19">
        <v>1</v>
      </c>
      <c r="M11" s="19">
        <v>1</v>
      </c>
      <c r="N11" s="19">
        <v>1</v>
      </c>
      <c r="O11" s="19">
        <v>1</v>
      </c>
      <c r="P11" s="19">
        <v>1</v>
      </c>
      <c r="Q11" s="19">
        <v>1</v>
      </c>
      <c r="R11" s="19">
        <v>1</v>
      </c>
      <c r="S11" s="19">
        <v>8</v>
      </c>
    </row>
    <row r="12" spans="1:19" s="6" customFormat="1" ht="18" customHeight="1" x14ac:dyDescent="0.25">
      <c r="A12" s="17">
        <v>2</v>
      </c>
      <c r="B12" s="47"/>
      <c r="C12" s="19">
        <v>3</v>
      </c>
      <c r="D12" s="19">
        <v>1</v>
      </c>
      <c r="E12" s="19">
        <v>5</v>
      </c>
      <c r="F12" s="19">
        <v>6</v>
      </c>
      <c r="G12" s="19">
        <v>4</v>
      </c>
      <c r="H12" s="19">
        <v>5</v>
      </c>
      <c r="I12" s="19">
        <v>0</v>
      </c>
      <c r="J12" s="19">
        <v>0</v>
      </c>
      <c r="K12" s="19">
        <v>0</v>
      </c>
      <c r="L12" s="19">
        <v>1</v>
      </c>
      <c r="M12" s="19">
        <v>1</v>
      </c>
      <c r="N12" s="19">
        <v>0</v>
      </c>
      <c r="O12" s="19">
        <v>0</v>
      </c>
      <c r="P12" s="19">
        <v>1</v>
      </c>
      <c r="Q12" s="19">
        <v>0</v>
      </c>
      <c r="R12" s="19">
        <v>1</v>
      </c>
      <c r="S12" s="19">
        <v>6</v>
      </c>
    </row>
    <row r="13" spans="1:19" s="6" customFormat="1" ht="18" customHeight="1" x14ac:dyDescent="0.25">
      <c r="A13" s="17">
        <v>3</v>
      </c>
      <c r="B13" s="47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19" s="6" customFormat="1" ht="18" customHeight="1" x14ac:dyDescent="0.25">
      <c r="A14" s="17">
        <v>4</v>
      </c>
      <c r="B14" s="4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</row>
    <row r="15" spans="1:19" s="6" customFormat="1" ht="18" customHeight="1" x14ac:dyDescent="0.25">
      <c r="A15" s="17">
        <v>5</v>
      </c>
      <c r="B15" s="47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 s="6" customFormat="1" ht="18" customHeight="1" x14ac:dyDescent="0.25">
      <c r="A16" s="17">
        <v>6</v>
      </c>
      <c r="B16" s="47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19" s="6" customFormat="1" ht="18" customHeight="1" x14ac:dyDescent="0.25">
      <c r="A17" s="17">
        <v>7</v>
      </c>
      <c r="B17" s="47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</row>
    <row r="18" spans="1:19" s="6" customFormat="1" ht="18" customHeight="1" x14ac:dyDescent="0.25">
      <c r="A18" s="17">
        <v>8</v>
      </c>
      <c r="B18" s="47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</row>
    <row r="19" spans="1:19" s="6" customFormat="1" ht="18" customHeight="1" x14ac:dyDescent="0.25">
      <c r="A19" s="17">
        <v>9</v>
      </c>
      <c r="B19" s="4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0" spans="1:19" s="6" customFormat="1" ht="18" customHeight="1" x14ac:dyDescent="0.25">
      <c r="A20" s="17">
        <v>10</v>
      </c>
      <c r="B20" s="47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</row>
    <row r="21" spans="1:19" s="6" customFormat="1" ht="18" customHeight="1" x14ac:dyDescent="0.25">
      <c r="A21" s="17">
        <v>11</v>
      </c>
      <c r="B21" s="47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s="6" customFormat="1" ht="18" customHeight="1" x14ac:dyDescent="0.25">
      <c r="A22" s="17">
        <v>12</v>
      </c>
      <c r="B22" s="47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</row>
    <row r="23" spans="1:19" s="6" customFormat="1" ht="18" customHeight="1" x14ac:dyDescent="0.25">
      <c r="A23" s="17">
        <v>13</v>
      </c>
      <c r="B23" s="47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 s="6" customFormat="1" ht="18" customHeight="1" x14ac:dyDescent="0.25">
      <c r="A24" s="17">
        <v>14</v>
      </c>
      <c r="B24" s="47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  <row r="25" spans="1:19" s="6" customFormat="1" ht="18" customHeight="1" x14ac:dyDescent="0.25">
      <c r="A25" s="17">
        <v>15</v>
      </c>
      <c r="B25" s="4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 s="6" customFormat="1" ht="18" customHeight="1" x14ac:dyDescent="0.25">
      <c r="A26" s="17">
        <v>16</v>
      </c>
      <c r="B26" s="47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</row>
    <row r="27" spans="1:19" s="6" customFormat="1" ht="18" customHeight="1" x14ac:dyDescent="0.25">
      <c r="A27" s="17">
        <v>17</v>
      </c>
      <c r="B27" s="4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</row>
    <row r="28" spans="1:19" s="6" customFormat="1" ht="18" customHeight="1" x14ac:dyDescent="0.25">
      <c r="A28" s="17">
        <v>18</v>
      </c>
      <c r="B28" s="47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</row>
    <row r="29" spans="1:19" s="6" customFormat="1" ht="18" customHeight="1" x14ac:dyDescent="0.25">
      <c r="A29" s="17">
        <v>19</v>
      </c>
      <c r="B29" s="4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</row>
    <row r="30" spans="1:19" s="6" customFormat="1" ht="18" customHeight="1" x14ac:dyDescent="0.25">
      <c r="A30" s="17">
        <v>20</v>
      </c>
      <c r="B30" s="47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</row>
    <row r="31" spans="1:19" s="6" customFormat="1" ht="18" customHeight="1" x14ac:dyDescent="0.25">
      <c r="A31" s="17">
        <v>21</v>
      </c>
      <c r="B31" s="47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</row>
    <row r="32" spans="1:19" s="6" customFormat="1" ht="18" customHeight="1" x14ac:dyDescent="0.25">
      <c r="A32" s="17">
        <v>22</v>
      </c>
      <c r="B32" s="47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</row>
    <row r="33" spans="1:19" s="6" customFormat="1" ht="18" customHeight="1" x14ac:dyDescent="0.25">
      <c r="A33" s="17">
        <v>23</v>
      </c>
      <c r="B33" s="4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</row>
    <row r="34" spans="1:19" s="6" customFormat="1" ht="18" customHeight="1" x14ac:dyDescent="0.25">
      <c r="A34" s="17">
        <v>24</v>
      </c>
      <c r="B34" s="47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</row>
    <row r="35" spans="1:19" s="6" customFormat="1" ht="18" customHeight="1" x14ac:dyDescent="0.25">
      <c r="A35" s="17">
        <v>25</v>
      </c>
      <c r="B35" s="47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</row>
    <row r="36" spans="1:19" s="6" customFormat="1" ht="18" customHeight="1" x14ac:dyDescent="0.25">
      <c r="A36" s="17">
        <v>26</v>
      </c>
      <c r="B36" s="47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</row>
    <row r="37" spans="1:19" s="6" customFormat="1" ht="18" customHeight="1" x14ac:dyDescent="0.25">
      <c r="A37" s="17">
        <v>27</v>
      </c>
      <c r="B37" s="4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</row>
    <row r="38" spans="1:19" s="6" customFormat="1" ht="18" customHeight="1" x14ac:dyDescent="0.25">
      <c r="A38" s="17">
        <v>28</v>
      </c>
      <c r="B38" s="47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</row>
    <row r="39" spans="1:19" s="6" customFormat="1" ht="18" customHeight="1" x14ac:dyDescent="0.25">
      <c r="A39" s="17">
        <v>29</v>
      </c>
      <c r="B39" s="47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</row>
    <row r="40" spans="1:19" s="6" customFormat="1" ht="18" customHeight="1" x14ac:dyDescent="0.25">
      <c r="A40" s="17">
        <v>30</v>
      </c>
      <c r="B40" s="47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</row>
    <row r="41" spans="1:19" s="6" customFormat="1" ht="18" customHeight="1" x14ac:dyDescent="0.25">
      <c r="A41" s="17">
        <v>31</v>
      </c>
      <c r="B41" s="4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</row>
    <row r="42" spans="1:19" s="6" customFormat="1" ht="18" customHeight="1" x14ac:dyDescent="0.25">
      <c r="A42" s="17">
        <v>32</v>
      </c>
      <c r="B42" s="47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</row>
    <row r="43" spans="1:19" s="6" customFormat="1" ht="18" customHeight="1" x14ac:dyDescent="0.25">
      <c r="A43" s="17">
        <v>33</v>
      </c>
      <c r="B43" s="47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</row>
    <row r="44" spans="1:19" s="6" customFormat="1" ht="18" customHeight="1" x14ac:dyDescent="0.25">
      <c r="A44" s="17">
        <v>34</v>
      </c>
      <c r="B44" s="47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</row>
    <row r="45" spans="1:19" s="6" customFormat="1" ht="18" customHeight="1" x14ac:dyDescent="0.25">
      <c r="A45" s="17">
        <v>35</v>
      </c>
      <c r="B45" s="47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</row>
    <row r="46" spans="1:19" s="6" customFormat="1" ht="18" customHeight="1" x14ac:dyDescent="0.25">
      <c r="A46" s="17">
        <v>36</v>
      </c>
      <c r="B46" s="47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</row>
    <row r="47" spans="1:19" s="6" customFormat="1" ht="18" customHeight="1" x14ac:dyDescent="0.25">
      <c r="A47" s="17">
        <v>37</v>
      </c>
      <c r="B47" s="47"/>
      <c r="C47" s="19">
        <v>5</v>
      </c>
      <c r="D47" s="19">
        <v>3</v>
      </c>
      <c r="E47" s="19">
        <v>8</v>
      </c>
      <c r="F47" s="19">
        <v>8</v>
      </c>
      <c r="G47" s="19"/>
      <c r="H47" s="19">
        <v>8</v>
      </c>
      <c r="I47" s="19">
        <v>1</v>
      </c>
      <c r="J47" s="19">
        <v>1</v>
      </c>
      <c r="K47" s="19">
        <v>1</v>
      </c>
      <c r="L47" s="19">
        <v>1</v>
      </c>
      <c r="M47" s="19">
        <v>1</v>
      </c>
      <c r="N47" s="19">
        <v>1</v>
      </c>
      <c r="O47" s="19">
        <v>1</v>
      </c>
      <c r="P47" s="19">
        <v>1</v>
      </c>
      <c r="Q47" s="19">
        <v>1</v>
      </c>
      <c r="R47" s="19">
        <v>1</v>
      </c>
      <c r="S47" s="19">
        <v>8</v>
      </c>
    </row>
    <row r="48" spans="1:19" s="6" customFormat="1" ht="18" customHeight="1" x14ac:dyDescent="0.25">
      <c r="A48" s="17">
        <v>38</v>
      </c>
      <c r="B48" s="47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</row>
    <row r="49" spans="1:19" s="6" customFormat="1" ht="18" customHeight="1" x14ac:dyDescent="0.25">
      <c r="A49" s="17">
        <v>39</v>
      </c>
      <c r="B49" s="4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</row>
    <row r="50" spans="1:19" s="6" customFormat="1" ht="18" customHeight="1" x14ac:dyDescent="0.25">
      <c r="A50" s="17">
        <v>40</v>
      </c>
      <c r="B50" s="47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</row>
    <row r="51" spans="1:19" s="6" customFormat="1" ht="18" customHeight="1" x14ac:dyDescent="0.25">
      <c r="A51" s="17">
        <v>41</v>
      </c>
      <c r="B51" s="47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</row>
    <row r="52" spans="1:19" s="6" customFormat="1" ht="18" customHeight="1" x14ac:dyDescent="0.25">
      <c r="A52" s="17">
        <v>42</v>
      </c>
      <c r="B52" s="47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</row>
    <row r="53" spans="1:19" s="6" customFormat="1" ht="18" customHeight="1" x14ac:dyDescent="0.25">
      <c r="A53" s="17">
        <v>43</v>
      </c>
      <c r="B53" s="47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</row>
    <row r="54" spans="1:19" s="6" customFormat="1" ht="18" customHeight="1" x14ac:dyDescent="0.25">
      <c r="A54" s="17">
        <v>44</v>
      </c>
      <c r="B54" s="47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</row>
    <row r="55" spans="1:19" s="6" customFormat="1" ht="18" customHeight="1" x14ac:dyDescent="0.25">
      <c r="A55" s="17">
        <v>45</v>
      </c>
      <c r="B55" s="47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</row>
    <row r="56" spans="1:19" s="6" customFormat="1" ht="18" customHeight="1" x14ac:dyDescent="0.25">
      <c r="A56" s="17">
        <v>46</v>
      </c>
      <c r="B56" s="47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</row>
    <row r="57" spans="1:19" s="6" customFormat="1" ht="18" customHeight="1" x14ac:dyDescent="0.25">
      <c r="A57" s="17">
        <v>47</v>
      </c>
      <c r="B57" s="47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</row>
    <row r="58" spans="1:19" s="6" customFormat="1" ht="18" customHeight="1" x14ac:dyDescent="0.25">
      <c r="A58" s="17">
        <v>48</v>
      </c>
      <c r="B58" s="47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</row>
    <row r="59" spans="1:19" s="6" customFormat="1" ht="18" customHeight="1" x14ac:dyDescent="0.25">
      <c r="A59" s="17">
        <v>49</v>
      </c>
      <c r="B59" s="47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</row>
    <row r="60" spans="1:19" s="6" customFormat="1" ht="18" customHeight="1" x14ac:dyDescent="0.25">
      <c r="A60" s="17">
        <v>50</v>
      </c>
      <c r="B60" s="47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</row>
    <row r="61" spans="1:19" s="6" customFormat="1" ht="18" customHeight="1" x14ac:dyDescent="0.25">
      <c r="A61" s="17">
        <v>51</v>
      </c>
      <c r="B61" s="47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</row>
    <row r="62" spans="1:19" s="6" customFormat="1" ht="18" customHeight="1" x14ac:dyDescent="0.25">
      <c r="A62" s="17">
        <v>52</v>
      </c>
      <c r="B62" s="47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</row>
    <row r="63" spans="1:19" s="6" customFormat="1" ht="18" customHeight="1" x14ac:dyDescent="0.25">
      <c r="A63" s="17">
        <v>53</v>
      </c>
      <c r="B63" s="47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</row>
    <row r="64" spans="1:19" s="6" customFormat="1" ht="18" customHeight="1" x14ac:dyDescent="0.25">
      <c r="A64" s="17">
        <v>54</v>
      </c>
      <c r="B64" s="47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</row>
    <row r="65" spans="1:19" s="6" customFormat="1" ht="18" customHeight="1" x14ac:dyDescent="0.25">
      <c r="A65" s="17">
        <v>55</v>
      </c>
      <c r="B65" s="47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</row>
    <row r="66" spans="1:19" s="6" customFormat="1" ht="18" customHeight="1" x14ac:dyDescent="0.25">
      <c r="A66" s="17">
        <v>56</v>
      </c>
      <c r="B66" s="47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</row>
    <row r="67" spans="1:19" s="6" customFormat="1" ht="18" customHeight="1" x14ac:dyDescent="0.25">
      <c r="A67" s="17">
        <v>57</v>
      </c>
      <c r="B67" s="47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</row>
    <row r="68" spans="1:19" s="6" customFormat="1" ht="18" customHeight="1" x14ac:dyDescent="0.25">
      <c r="A68" s="17">
        <v>58</v>
      </c>
      <c r="B68" s="47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</row>
    <row r="69" spans="1:19" s="6" customFormat="1" ht="18" customHeight="1" x14ac:dyDescent="0.25">
      <c r="A69" s="17">
        <v>59</v>
      </c>
      <c r="B69" s="47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</row>
    <row r="70" spans="1:19" s="6" customFormat="1" ht="18" customHeight="1" x14ac:dyDescent="0.25">
      <c r="A70" s="17">
        <v>60</v>
      </c>
      <c r="B70" s="47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</row>
    <row r="71" spans="1:19" s="6" customFormat="1" ht="18" customHeight="1" x14ac:dyDescent="0.25">
      <c r="A71" s="17">
        <v>61</v>
      </c>
      <c r="B71" s="47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</row>
    <row r="72" spans="1:19" s="6" customFormat="1" ht="18" customHeight="1" x14ac:dyDescent="0.25">
      <c r="A72" s="17">
        <v>62</v>
      </c>
      <c r="B72" s="47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</row>
    <row r="73" spans="1:19" s="6" customFormat="1" ht="18" customHeight="1" x14ac:dyDescent="0.25">
      <c r="A73" s="17">
        <v>63</v>
      </c>
      <c r="B73" s="47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</row>
    <row r="74" spans="1:19" s="6" customFormat="1" ht="18" customHeight="1" x14ac:dyDescent="0.25">
      <c r="A74" s="17">
        <v>64</v>
      </c>
      <c r="B74" s="47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</row>
    <row r="75" spans="1:19" s="6" customFormat="1" ht="18" customHeight="1" x14ac:dyDescent="0.25">
      <c r="A75" s="17">
        <v>65</v>
      </c>
      <c r="B75" s="47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</row>
    <row r="76" spans="1:19" s="6" customFormat="1" ht="18" customHeight="1" x14ac:dyDescent="0.25">
      <c r="A76" s="17">
        <v>66</v>
      </c>
      <c r="B76" s="47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</row>
    <row r="77" spans="1:19" s="6" customFormat="1" ht="18" customHeight="1" x14ac:dyDescent="0.25">
      <c r="A77" s="17">
        <v>67</v>
      </c>
      <c r="B77" s="47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  <row r="78" spans="1:19" s="6" customFormat="1" ht="18" customHeight="1" x14ac:dyDescent="0.25">
      <c r="A78" s="17">
        <v>68</v>
      </c>
      <c r="B78" s="47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</row>
    <row r="79" spans="1:19" s="6" customFormat="1" ht="18" customHeight="1" x14ac:dyDescent="0.25">
      <c r="A79" s="17">
        <v>69</v>
      </c>
      <c r="B79" s="47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</row>
    <row r="80" spans="1:19" s="6" customFormat="1" ht="18" customHeight="1" x14ac:dyDescent="0.25">
      <c r="A80" s="17">
        <v>70</v>
      </c>
      <c r="B80" s="47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</row>
    <row r="81" spans="1:19" s="6" customFormat="1" ht="18" customHeight="1" x14ac:dyDescent="0.25">
      <c r="A81" s="17">
        <v>71</v>
      </c>
      <c r="B81" s="47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</row>
    <row r="82" spans="1:19" s="6" customFormat="1" ht="18" customHeight="1" x14ac:dyDescent="0.25">
      <c r="A82" s="17">
        <v>72</v>
      </c>
      <c r="B82" s="47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</row>
    <row r="83" spans="1:19" s="6" customFormat="1" ht="18" customHeight="1" x14ac:dyDescent="0.25">
      <c r="A83" s="17">
        <v>73</v>
      </c>
      <c r="B83" s="47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</row>
    <row r="84" spans="1:19" s="6" customFormat="1" ht="18" customHeight="1" x14ac:dyDescent="0.25">
      <c r="A84" s="17">
        <v>74</v>
      </c>
      <c r="B84" s="47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</row>
    <row r="85" spans="1:19" s="6" customFormat="1" ht="18" customHeight="1" x14ac:dyDescent="0.25">
      <c r="A85" s="17">
        <v>75</v>
      </c>
      <c r="B85" s="47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</row>
    <row r="86" spans="1:19" s="6" customFormat="1" ht="18" customHeight="1" x14ac:dyDescent="0.25">
      <c r="A86" s="17">
        <v>76</v>
      </c>
      <c r="B86" s="47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</row>
    <row r="87" spans="1:19" s="6" customFormat="1" ht="18" customHeight="1" x14ac:dyDescent="0.25">
      <c r="A87" s="17">
        <v>77</v>
      </c>
      <c r="B87" s="47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</row>
    <row r="88" spans="1:19" s="6" customFormat="1" ht="18" customHeight="1" x14ac:dyDescent="0.25">
      <c r="A88" s="17">
        <v>78</v>
      </c>
      <c r="B88" s="47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</row>
    <row r="89" spans="1:19" s="6" customFormat="1" ht="18" customHeight="1" x14ac:dyDescent="0.25">
      <c r="A89" s="17">
        <v>79</v>
      </c>
      <c r="B89" s="47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</row>
    <row r="90" spans="1:19" s="6" customFormat="1" ht="18" customHeight="1" x14ac:dyDescent="0.25">
      <c r="A90" s="17">
        <v>80</v>
      </c>
      <c r="B90" s="47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</row>
    <row r="91" spans="1:19" s="6" customFormat="1" ht="18" customHeight="1" x14ac:dyDescent="0.25">
      <c r="A91" s="17">
        <v>81</v>
      </c>
      <c r="B91" s="47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</row>
    <row r="92" spans="1:19" s="6" customFormat="1" ht="18" customHeight="1" x14ac:dyDescent="0.25">
      <c r="A92" s="17">
        <v>82</v>
      </c>
      <c r="B92" s="47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</row>
    <row r="93" spans="1:19" s="6" customFormat="1" ht="18" customHeight="1" x14ac:dyDescent="0.25">
      <c r="A93" s="17">
        <v>83</v>
      </c>
      <c r="B93" s="47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</row>
    <row r="94" spans="1:19" s="6" customFormat="1" ht="18" customHeight="1" x14ac:dyDescent="0.25">
      <c r="A94" s="17">
        <v>84</v>
      </c>
      <c r="B94" s="47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</row>
    <row r="95" spans="1:19" s="6" customFormat="1" ht="18" customHeight="1" x14ac:dyDescent="0.25">
      <c r="A95" s="17">
        <v>85</v>
      </c>
      <c r="B95" s="47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</row>
    <row r="96" spans="1:19" s="6" customFormat="1" ht="18" customHeight="1" x14ac:dyDescent="0.25">
      <c r="A96" s="17">
        <v>86</v>
      </c>
      <c r="B96" s="47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</row>
    <row r="97" spans="1:19" s="6" customFormat="1" ht="18" customHeight="1" x14ac:dyDescent="0.25">
      <c r="A97" s="17">
        <v>87</v>
      </c>
      <c r="B97" s="47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</row>
    <row r="98" spans="1:19" s="6" customFormat="1" ht="18" customHeight="1" x14ac:dyDescent="0.25">
      <c r="A98" s="17">
        <v>88</v>
      </c>
      <c r="B98" s="47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</row>
    <row r="99" spans="1:19" s="6" customFormat="1" ht="18" customHeight="1" x14ac:dyDescent="0.25">
      <c r="A99" s="17">
        <v>89</v>
      </c>
      <c r="B99" s="47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</row>
    <row r="100" spans="1:19" s="6" customFormat="1" ht="18" customHeight="1" x14ac:dyDescent="0.25">
      <c r="A100" s="17">
        <v>90</v>
      </c>
      <c r="B100" s="47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</row>
    <row r="101" spans="1:19" s="6" customFormat="1" ht="18" customHeight="1" x14ac:dyDescent="0.25">
      <c r="A101" s="17">
        <v>91</v>
      </c>
      <c r="B101" s="47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</row>
    <row r="102" spans="1:19" s="6" customFormat="1" ht="18" customHeight="1" x14ac:dyDescent="0.25">
      <c r="A102" s="17">
        <v>92</v>
      </c>
      <c r="B102" s="47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</row>
    <row r="103" spans="1:19" s="6" customFormat="1" ht="18" customHeight="1" x14ac:dyDescent="0.25">
      <c r="A103" s="17">
        <v>93</v>
      </c>
      <c r="B103" s="47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</row>
    <row r="104" spans="1:19" s="6" customFormat="1" ht="18" customHeight="1" x14ac:dyDescent="0.25">
      <c r="A104" s="17">
        <v>94</v>
      </c>
      <c r="B104" s="47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</row>
    <row r="105" spans="1:19" s="6" customFormat="1" ht="18" customHeight="1" x14ac:dyDescent="0.25">
      <c r="A105" s="17">
        <v>95</v>
      </c>
      <c r="B105" s="47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</row>
    <row r="106" spans="1:19" s="6" customFormat="1" ht="18" customHeight="1" x14ac:dyDescent="0.25">
      <c r="A106" s="17">
        <v>96</v>
      </c>
      <c r="B106" s="47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</row>
    <row r="107" spans="1:19" s="6" customFormat="1" ht="18" customHeight="1" x14ac:dyDescent="0.25">
      <c r="A107" s="17">
        <v>97</v>
      </c>
      <c r="B107" s="47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</row>
    <row r="108" spans="1:19" s="6" customFormat="1" ht="18" customHeight="1" x14ac:dyDescent="0.25">
      <c r="A108" s="17">
        <v>98</v>
      </c>
      <c r="B108" s="47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</row>
    <row r="109" spans="1:19" s="6" customFormat="1" ht="18" customHeight="1" x14ac:dyDescent="0.25">
      <c r="A109" s="17">
        <v>99</v>
      </c>
      <c r="B109" s="47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</row>
    <row r="110" spans="1:19" s="6" customFormat="1" ht="18" customHeight="1" x14ac:dyDescent="0.25">
      <c r="A110" s="17">
        <v>100</v>
      </c>
      <c r="B110" s="47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</row>
    <row r="111" spans="1:19" s="6" customFormat="1" ht="18" customHeight="1" x14ac:dyDescent="0.25">
      <c r="A111" s="17">
        <v>101</v>
      </c>
      <c r="B111" s="47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</row>
    <row r="112" spans="1:19" s="6" customFormat="1" ht="18" customHeight="1" x14ac:dyDescent="0.25">
      <c r="A112" s="17">
        <v>102</v>
      </c>
      <c r="B112" s="47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</row>
    <row r="113" spans="1:19" s="6" customFormat="1" ht="18" customHeight="1" x14ac:dyDescent="0.25">
      <c r="A113" s="17">
        <v>103</v>
      </c>
      <c r="B113" s="47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</row>
    <row r="114" spans="1:19" s="6" customFormat="1" ht="18" customHeight="1" x14ac:dyDescent="0.25">
      <c r="A114" s="17">
        <v>104</v>
      </c>
      <c r="B114" s="47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</row>
    <row r="115" spans="1:19" s="6" customFormat="1" ht="18" customHeight="1" x14ac:dyDescent="0.25">
      <c r="A115" s="17">
        <v>105</v>
      </c>
      <c r="B115" s="47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</row>
    <row r="116" spans="1:19" s="6" customFormat="1" ht="18" customHeight="1" x14ac:dyDescent="0.25">
      <c r="A116" s="17">
        <v>106</v>
      </c>
      <c r="B116" s="47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</row>
    <row r="117" spans="1:19" s="6" customFormat="1" ht="18" customHeight="1" x14ac:dyDescent="0.25">
      <c r="A117" s="17">
        <v>107</v>
      </c>
      <c r="B117" s="47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</row>
    <row r="118" spans="1:19" s="6" customFormat="1" ht="18" customHeight="1" x14ac:dyDescent="0.25">
      <c r="A118" s="17">
        <v>108</v>
      </c>
      <c r="B118" s="47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</row>
    <row r="119" spans="1:19" s="6" customFormat="1" ht="18" customHeight="1" x14ac:dyDescent="0.25">
      <c r="A119" s="17">
        <v>109</v>
      </c>
      <c r="B119" s="47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</row>
    <row r="120" spans="1:19" s="6" customFormat="1" ht="18" customHeight="1" x14ac:dyDescent="0.25">
      <c r="A120" s="17">
        <v>110</v>
      </c>
      <c r="B120" s="47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</row>
    <row r="121" spans="1:19" s="6" customFormat="1" ht="18" customHeight="1" x14ac:dyDescent="0.25">
      <c r="A121" s="17">
        <v>111</v>
      </c>
      <c r="B121" s="47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</row>
    <row r="122" spans="1:19" s="6" customFormat="1" ht="18" customHeight="1" x14ac:dyDescent="0.25">
      <c r="A122" s="17">
        <v>112</v>
      </c>
      <c r="B122" s="47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</row>
    <row r="123" spans="1:19" s="6" customFormat="1" ht="18" customHeight="1" x14ac:dyDescent="0.25">
      <c r="A123" s="17">
        <v>113</v>
      </c>
      <c r="B123" s="47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</row>
    <row r="124" spans="1:19" s="6" customFormat="1" ht="18" customHeight="1" x14ac:dyDescent="0.25">
      <c r="A124" s="17">
        <v>114</v>
      </c>
      <c r="B124" s="47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</row>
    <row r="125" spans="1:19" s="6" customFormat="1" ht="18" customHeight="1" x14ac:dyDescent="0.25">
      <c r="A125" s="17">
        <v>115</v>
      </c>
      <c r="B125" s="47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</row>
    <row r="126" spans="1:19" s="6" customFormat="1" ht="18" customHeight="1" x14ac:dyDescent="0.25">
      <c r="A126" s="17">
        <v>116</v>
      </c>
      <c r="B126" s="47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</row>
    <row r="127" spans="1:19" s="6" customFormat="1" ht="18" customHeight="1" x14ac:dyDescent="0.25">
      <c r="A127" s="17">
        <v>117</v>
      </c>
      <c r="B127" s="47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</row>
    <row r="128" spans="1:19" s="6" customFormat="1" ht="18" customHeight="1" x14ac:dyDescent="0.25">
      <c r="A128" s="17">
        <v>118</v>
      </c>
      <c r="B128" s="47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</row>
    <row r="129" spans="1:19" s="6" customFormat="1" ht="18" customHeight="1" x14ac:dyDescent="0.25">
      <c r="A129" s="17">
        <v>119</v>
      </c>
      <c r="B129" s="47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</row>
    <row r="130" spans="1:19" s="6" customFormat="1" ht="18" customHeight="1" x14ac:dyDescent="0.25">
      <c r="A130" s="17">
        <v>120</v>
      </c>
      <c r="B130" s="47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</row>
    <row r="131" spans="1:19" s="6" customFormat="1" ht="18" customHeight="1" x14ac:dyDescent="0.25">
      <c r="A131" s="17">
        <v>121</v>
      </c>
      <c r="B131" s="47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</row>
    <row r="132" spans="1:19" s="6" customFormat="1" ht="18" customHeight="1" x14ac:dyDescent="0.25">
      <c r="A132" s="17">
        <v>122</v>
      </c>
      <c r="B132" s="47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</row>
    <row r="133" spans="1:19" s="6" customFormat="1" ht="18" customHeight="1" x14ac:dyDescent="0.25">
      <c r="A133" s="17">
        <v>123</v>
      </c>
      <c r="B133" s="47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</row>
    <row r="134" spans="1:19" s="6" customFormat="1" ht="18" customHeight="1" x14ac:dyDescent="0.25">
      <c r="A134" s="17">
        <v>124</v>
      </c>
      <c r="B134" s="47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</row>
    <row r="135" spans="1:19" s="6" customFormat="1" ht="18" customHeight="1" x14ac:dyDescent="0.25">
      <c r="A135" s="17">
        <v>125</v>
      </c>
      <c r="B135" s="47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</row>
    <row r="136" spans="1:19" s="6" customFormat="1" ht="18" customHeight="1" x14ac:dyDescent="0.25">
      <c r="A136" s="17">
        <v>126</v>
      </c>
      <c r="B136" s="47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</row>
    <row r="137" spans="1:19" s="6" customFormat="1" ht="18" customHeight="1" x14ac:dyDescent="0.25">
      <c r="A137" s="17">
        <v>127</v>
      </c>
      <c r="B137" s="47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</row>
    <row r="138" spans="1:19" s="6" customFormat="1" ht="18" customHeight="1" x14ac:dyDescent="0.25">
      <c r="A138" s="17">
        <v>128</v>
      </c>
      <c r="B138" s="47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</row>
    <row r="139" spans="1:19" s="6" customFormat="1" ht="18" customHeight="1" x14ac:dyDescent="0.25">
      <c r="A139" s="17">
        <v>129</v>
      </c>
      <c r="B139" s="47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</row>
    <row r="140" spans="1:19" s="6" customFormat="1" ht="18" customHeight="1" x14ac:dyDescent="0.25">
      <c r="A140" s="17">
        <v>130</v>
      </c>
      <c r="B140" s="47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</row>
    <row r="141" spans="1:19" s="6" customFormat="1" ht="18" customHeight="1" x14ac:dyDescent="0.25">
      <c r="A141" s="17">
        <v>131</v>
      </c>
      <c r="B141" s="47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</row>
    <row r="142" spans="1:19" s="6" customFormat="1" ht="18" customHeight="1" x14ac:dyDescent="0.25">
      <c r="A142" s="17">
        <v>132</v>
      </c>
      <c r="B142" s="47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</row>
    <row r="143" spans="1:19" s="6" customFormat="1" ht="18" customHeight="1" x14ac:dyDescent="0.25">
      <c r="A143" s="17">
        <v>133</v>
      </c>
      <c r="B143" s="47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</row>
    <row r="144" spans="1:19" s="6" customFormat="1" ht="18" customHeight="1" x14ac:dyDescent="0.25">
      <c r="A144" s="17">
        <v>134</v>
      </c>
      <c r="B144" s="47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</row>
    <row r="145" spans="1:19" s="6" customFormat="1" ht="18" customHeight="1" x14ac:dyDescent="0.25">
      <c r="A145" s="17">
        <v>135</v>
      </c>
      <c r="B145" s="47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</row>
    <row r="146" spans="1:19" s="6" customFormat="1" ht="18" customHeight="1" x14ac:dyDescent="0.25">
      <c r="A146" s="17">
        <v>136</v>
      </c>
      <c r="B146" s="47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</row>
    <row r="147" spans="1:19" s="6" customFormat="1" ht="18" customHeight="1" x14ac:dyDescent="0.25">
      <c r="A147" s="17">
        <v>137</v>
      </c>
      <c r="B147" s="47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</row>
    <row r="148" spans="1:19" s="6" customFormat="1" ht="18" customHeight="1" x14ac:dyDescent="0.25">
      <c r="A148" s="17">
        <v>138</v>
      </c>
      <c r="B148" s="47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</row>
    <row r="149" spans="1:19" s="6" customFormat="1" ht="18" customHeight="1" x14ac:dyDescent="0.25">
      <c r="A149" s="17">
        <v>139</v>
      </c>
      <c r="B149" s="47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</row>
    <row r="150" spans="1:19" s="6" customFormat="1" ht="18" customHeight="1" x14ac:dyDescent="0.25">
      <c r="A150" s="17">
        <v>140</v>
      </c>
      <c r="B150" s="47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</row>
    <row r="151" spans="1:19" s="6" customFormat="1" ht="18" customHeight="1" x14ac:dyDescent="0.25">
      <c r="A151" s="17">
        <v>141</v>
      </c>
      <c r="B151" s="47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</row>
    <row r="152" spans="1:19" s="6" customFormat="1" ht="18" customHeight="1" x14ac:dyDescent="0.25">
      <c r="A152" s="17">
        <v>142</v>
      </c>
      <c r="B152" s="47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</row>
    <row r="153" spans="1:19" s="6" customFormat="1" ht="18" customHeight="1" x14ac:dyDescent="0.25">
      <c r="A153" s="17">
        <v>143</v>
      </c>
      <c r="B153" s="47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</row>
    <row r="154" spans="1:19" s="6" customFormat="1" ht="18" customHeight="1" x14ac:dyDescent="0.25">
      <c r="A154" s="17">
        <v>144</v>
      </c>
      <c r="B154" s="47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</row>
    <row r="155" spans="1:19" s="6" customFormat="1" ht="18" customHeight="1" x14ac:dyDescent="0.25">
      <c r="A155" s="17">
        <v>145</v>
      </c>
      <c r="B155" s="47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</row>
    <row r="156" spans="1:19" s="6" customFormat="1" ht="18" customHeight="1" x14ac:dyDescent="0.25">
      <c r="A156" s="17">
        <v>146</v>
      </c>
      <c r="B156" s="47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</row>
    <row r="157" spans="1:19" s="6" customFormat="1" ht="18" customHeight="1" x14ac:dyDescent="0.25">
      <c r="A157" s="17">
        <v>147</v>
      </c>
      <c r="B157" s="47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</row>
    <row r="158" spans="1:19" s="6" customFormat="1" ht="18" customHeight="1" x14ac:dyDescent="0.25">
      <c r="A158" s="17">
        <v>148</v>
      </c>
      <c r="B158" s="47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</row>
    <row r="159" spans="1:19" s="6" customFormat="1" ht="18" customHeight="1" x14ac:dyDescent="0.25">
      <c r="A159" s="17">
        <v>149</v>
      </c>
      <c r="B159" s="47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</row>
    <row r="160" spans="1:19" s="6" customFormat="1" ht="18" customHeight="1" x14ac:dyDescent="0.25">
      <c r="A160" s="17">
        <v>150</v>
      </c>
      <c r="B160" s="47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</row>
    <row r="161" spans="1:19" s="6" customFormat="1" ht="18" customHeight="1" x14ac:dyDescent="0.25">
      <c r="A161" s="17">
        <v>151</v>
      </c>
      <c r="B161" s="47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</row>
    <row r="162" spans="1:19" s="6" customFormat="1" ht="18" customHeight="1" x14ac:dyDescent="0.25">
      <c r="A162" s="17">
        <v>152</v>
      </c>
      <c r="B162" s="47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</row>
    <row r="163" spans="1:19" s="6" customFormat="1" ht="18" customHeight="1" x14ac:dyDescent="0.25">
      <c r="A163" s="17">
        <v>153</v>
      </c>
      <c r="B163" s="47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</row>
    <row r="164" spans="1:19" s="6" customFormat="1" ht="18" customHeight="1" x14ac:dyDescent="0.25">
      <c r="A164" s="17">
        <v>154</v>
      </c>
      <c r="B164" s="47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</row>
    <row r="165" spans="1:19" s="6" customFormat="1" ht="18" customHeight="1" x14ac:dyDescent="0.25">
      <c r="A165" s="17">
        <v>155</v>
      </c>
      <c r="B165" s="47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</row>
    <row r="166" spans="1:19" s="6" customFormat="1" ht="18" customHeight="1" x14ac:dyDescent="0.25">
      <c r="A166" s="17">
        <v>156</v>
      </c>
      <c r="B166" s="47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</row>
    <row r="167" spans="1:19" s="6" customFormat="1" ht="18" customHeight="1" x14ac:dyDescent="0.25">
      <c r="A167" s="17">
        <v>157</v>
      </c>
      <c r="B167" s="47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</row>
    <row r="168" spans="1:19" s="6" customFormat="1" ht="18" customHeight="1" x14ac:dyDescent="0.25">
      <c r="A168" s="17">
        <v>158</v>
      </c>
      <c r="B168" s="47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</row>
    <row r="169" spans="1:19" s="6" customFormat="1" ht="18" customHeight="1" x14ac:dyDescent="0.25">
      <c r="A169" s="17">
        <v>159</v>
      </c>
      <c r="B169" s="47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</row>
    <row r="170" spans="1:19" s="6" customFormat="1" ht="18" customHeight="1" x14ac:dyDescent="0.25">
      <c r="A170" s="17">
        <v>160</v>
      </c>
      <c r="B170" s="47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</row>
    <row r="171" spans="1:19" s="6" customFormat="1" ht="18" customHeight="1" x14ac:dyDescent="0.25">
      <c r="A171" s="17">
        <v>161</v>
      </c>
      <c r="B171" s="47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</row>
    <row r="172" spans="1:19" s="6" customFormat="1" ht="18" customHeight="1" x14ac:dyDescent="0.25">
      <c r="A172" s="17">
        <v>162</v>
      </c>
      <c r="B172" s="47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</row>
    <row r="173" spans="1:19" s="6" customFormat="1" ht="18" customHeight="1" x14ac:dyDescent="0.25">
      <c r="A173" s="17">
        <v>163</v>
      </c>
      <c r="B173" s="47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</row>
    <row r="174" spans="1:19" s="6" customFormat="1" ht="18" customHeight="1" x14ac:dyDescent="0.25">
      <c r="A174" s="17">
        <v>164</v>
      </c>
      <c r="B174" s="47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</row>
    <row r="175" spans="1:19" s="6" customFormat="1" ht="18" customHeight="1" x14ac:dyDescent="0.25">
      <c r="A175" s="17">
        <v>165</v>
      </c>
      <c r="B175" s="47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</row>
    <row r="176" spans="1:19" s="6" customFormat="1" ht="18" customHeight="1" x14ac:dyDescent="0.25">
      <c r="A176" s="17">
        <v>166</v>
      </c>
      <c r="B176" s="47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</row>
    <row r="177" spans="1:19" s="6" customFormat="1" ht="18" customHeight="1" x14ac:dyDescent="0.25">
      <c r="A177" s="17">
        <v>167</v>
      </c>
      <c r="B177" s="47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</row>
    <row r="178" spans="1:19" s="6" customFormat="1" ht="18" customHeight="1" x14ac:dyDescent="0.25">
      <c r="A178" s="17">
        <v>168</v>
      </c>
      <c r="B178" s="47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</row>
    <row r="179" spans="1:19" s="6" customFormat="1" ht="18" customHeight="1" x14ac:dyDescent="0.25">
      <c r="A179" s="17">
        <v>169</v>
      </c>
      <c r="B179" s="47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</row>
    <row r="180" spans="1:19" s="6" customFormat="1" ht="18" customHeight="1" x14ac:dyDescent="0.25">
      <c r="A180" s="17">
        <v>170</v>
      </c>
      <c r="B180" s="47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</row>
    <row r="181" spans="1:19" s="6" customFormat="1" ht="18" customHeight="1" x14ac:dyDescent="0.25">
      <c r="A181" s="17">
        <v>171</v>
      </c>
      <c r="B181" s="47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</row>
    <row r="182" spans="1:19" s="6" customFormat="1" ht="18" customHeight="1" x14ac:dyDescent="0.25">
      <c r="A182" s="17">
        <v>172</v>
      </c>
      <c r="B182" s="47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</row>
    <row r="183" spans="1:19" s="6" customFormat="1" ht="18" customHeight="1" x14ac:dyDescent="0.25">
      <c r="A183" s="17">
        <v>173</v>
      </c>
      <c r="B183" s="47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</row>
    <row r="184" spans="1:19" s="6" customFormat="1" ht="18" customHeight="1" x14ac:dyDescent="0.25">
      <c r="A184" s="17">
        <v>174</v>
      </c>
      <c r="B184" s="47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</row>
    <row r="185" spans="1:19" s="6" customFormat="1" ht="18" customHeight="1" x14ac:dyDescent="0.25">
      <c r="A185" s="17">
        <v>175</v>
      </c>
      <c r="B185" s="47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</row>
    <row r="186" spans="1:19" s="6" customFormat="1" ht="18" customHeight="1" x14ac:dyDescent="0.25">
      <c r="A186" s="17">
        <v>176</v>
      </c>
      <c r="B186" s="47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</row>
    <row r="187" spans="1:19" s="6" customFormat="1" ht="18" customHeight="1" x14ac:dyDescent="0.25">
      <c r="A187" s="17">
        <v>177</v>
      </c>
      <c r="B187" s="47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</row>
    <row r="188" spans="1:19" s="6" customFormat="1" ht="18" customHeight="1" x14ac:dyDescent="0.25">
      <c r="A188" s="17">
        <v>178</v>
      </c>
      <c r="B188" s="47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</row>
    <row r="189" spans="1:19" s="6" customFormat="1" ht="18" customHeight="1" x14ac:dyDescent="0.25">
      <c r="A189" s="17">
        <v>179</v>
      </c>
      <c r="B189" s="47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</row>
    <row r="190" spans="1:19" s="6" customFormat="1" ht="18" customHeight="1" x14ac:dyDescent="0.25">
      <c r="A190" s="17">
        <v>180</v>
      </c>
      <c r="B190" s="47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</row>
    <row r="191" spans="1:19" s="6" customFormat="1" ht="18" customHeight="1" x14ac:dyDescent="0.25">
      <c r="A191" s="17">
        <v>181</v>
      </c>
      <c r="B191" s="47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</row>
    <row r="192" spans="1:19" s="6" customFormat="1" ht="18" customHeight="1" x14ac:dyDescent="0.25">
      <c r="A192" s="17">
        <v>182</v>
      </c>
      <c r="B192" s="47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</row>
    <row r="193" spans="1:19" s="6" customFormat="1" ht="18" customHeight="1" x14ac:dyDescent="0.25">
      <c r="A193" s="17">
        <v>183</v>
      </c>
      <c r="B193" s="47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</row>
    <row r="194" spans="1:19" s="6" customFormat="1" ht="18" customHeight="1" x14ac:dyDescent="0.25">
      <c r="A194" s="17">
        <v>184</v>
      </c>
      <c r="B194" s="47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</row>
    <row r="195" spans="1:19" s="6" customFormat="1" ht="18" customHeight="1" x14ac:dyDescent="0.25">
      <c r="A195" s="17">
        <v>185</v>
      </c>
      <c r="B195" s="47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</row>
    <row r="196" spans="1:19" s="6" customFormat="1" ht="18" customHeight="1" x14ac:dyDescent="0.25">
      <c r="A196" s="17">
        <v>186</v>
      </c>
      <c r="B196" s="47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</row>
    <row r="197" spans="1:19" s="6" customFormat="1" ht="18" customHeight="1" x14ac:dyDescent="0.25">
      <c r="A197" s="17">
        <v>187</v>
      </c>
      <c r="B197" s="47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</row>
    <row r="198" spans="1:19" s="6" customFormat="1" ht="18" customHeight="1" x14ac:dyDescent="0.25">
      <c r="A198" s="17">
        <v>188</v>
      </c>
      <c r="B198" s="47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</row>
    <row r="199" spans="1:19" s="6" customFormat="1" ht="18" customHeight="1" x14ac:dyDescent="0.25">
      <c r="A199" s="17">
        <v>189</v>
      </c>
      <c r="B199" s="47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</row>
    <row r="200" spans="1:19" s="6" customFormat="1" ht="18" customHeight="1" x14ac:dyDescent="0.25">
      <c r="A200" s="17">
        <v>190</v>
      </c>
      <c r="B200" s="47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</row>
    <row r="201" spans="1:19" s="6" customFormat="1" ht="18" customHeight="1" x14ac:dyDescent="0.25">
      <c r="A201" s="17">
        <v>191</v>
      </c>
      <c r="B201" s="47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</row>
    <row r="202" spans="1:19" s="6" customFormat="1" ht="18" customHeight="1" x14ac:dyDescent="0.25">
      <c r="A202" s="17">
        <v>192</v>
      </c>
      <c r="B202" s="47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</row>
    <row r="203" spans="1:19" s="6" customFormat="1" ht="18" customHeight="1" x14ac:dyDescent="0.25">
      <c r="A203" s="17">
        <v>193</v>
      </c>
      <c r="B203" s="47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</row>
    <row r="204" spans="1:19" s="6" customFormat="1" ht="18" customHeight="1" x14ac:dyDescent="0.25">
      <c r="A204" s="17">
        <v>194</v>
      </c>
      <c r="B204" s="47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</row>
    <row r="205" spans="1:19" s="6" customFormat="1" ht="18" customHeight="1" x14ac:dyDescent="0.25">
      <c r="A205" s="17">
        <v>195</v>
      </c>
      <c r="B205" s="47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</row>
    <row r="206" spans="1:19" s="6" customFormat="1" ht="18" customHeight="1" x14ac:dyDescent="0.25">
      <c r="A206" s="17">
        <v>196</v>
      </c>
      <c r="B206" s="47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</row>
    <row r="207" spans="1:19" s="6" customFormat="1" ht="18" customHeight="1" x14ac:dyDescent="0.25">
      <c r="A207" s="17">
        <v>197</v>
      </c>
      <c r="B207" s="47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</row>
    <row r="208" spans="1:19" s="6" customFormat="1" ht="18" customHeight="1" x14ac:dyDescent="0.25">
      <c r="A208" s="17">
        <v>198</v>
      </c>
      <c r="B208" s="47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</row>
    <row r="209" spans="1:19" s="6" customFormat="1" ht="18" customHeight="1" x14ac:dyDescent="0.25">
      <c r="A209" s="17">
        <v>199</v>
      </c>
      <c r="B209" s="47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</row>
    <row r="210" spans="1:19" s="6" customFormat="1" ht="18" customHeight="1" x14ac:dyDescent="0.25">
      <c r="A210" s="17">
        <v>200</v>
      </c>
      <c r="B210" s="47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</row>
    <row r="211" spans="1:19" s="6" customFormat="1" ht="18" customHeight="1" x14ac:dyDescent="0.25">
      <c r="A211" s="17">
        <v>201</v>
      </c>
      <c r="B211" s="47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</row>
    <row r="212" spans="1:19" s="6" customFormat="1" ht="18" customHeight="1" x14ac:dyDescent="0.25">
      <c r="A212" s="17">
        <v>202</v>
      </c>
      <c r="B212" s="47"/>
      <c r="C212" s="19">
        <v>5</v>
      </c>
      <c r="D212" s="19">
        <v>3</v>
      </c>
      <c r="E212" s="19">
        <v>8</v>
      </c>
      <c r="F212" s="19">
        <v>8</v>
      </c>
      <c r="G212" s="19"/>
      <c r="H212" s="19">
        <v>8</v>
      </c>
      <c r="I212" s="19">
        <v>1</v>
      </c>
      <c r="J212" s="19">
        <v>1</v>
      </c>
      <c r="K212" s="19">
        <v>1</v>
      </c>
      <c r="L212" s="19">
        <v>1</v>
      </c>
      <c r="M212" s="19">
        <v>1</v>
      </c>
      <c r="N212" s="19">
        <v>1</v>
      </c>
      <c r="O212" s="19">
        <v>1</v>
      </c>
      <c r="P212" s="19">
        <v>1</v>
      </c>
      <c r="Q212" s="19">
        <v>1</v>
      </c>
      <c r="R212" s="19">
        <v>1</v>
      </c>
      <c r="S212" s="19">
        <v>8</v>
      </c>
    </row>
    <row r="213" spans="1:19" s="6" customFormat="1" ht="18" customHeight="1" x14ac:dyDescent="0.25">
      <c r="A213" s="17">
        <v>203</v>
      </c>
      <c r="B213" s="47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</row>
    <row r="214" spans="1:19" s="6" customFormat="1" ht="18" customHeight="1" x14ac:dyDescent="0.25">
      <c r="A214" s="17">
        <v>204</v>
      </c>
      <c r="B214" s="47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</row>
    <row r="215" spans="1:19" s="6" customFormat="1" ht="18" customHeight="1" x14ac:dyDescent="0.25">
      <c r="A215" s="17">
        <v>205</v>
      </c>
      <c r="B215" s="47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</row>
    <row r="216" spans="1:19" s="6" customFormat="1" ht="18" customHeight="1" x14ac:dyDescent="0.25">
      <c r="A216" s="17">
        <v>206</v>
      </c>
      <c r="B216" s="47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</row>
    <row r="217" spans="1:19" s="6" customFormat="1" ht="18" customHeight="1" x14ac:dyDescent="0.25">
      <c r="A217" s="17">
        <v>207</v>
      </c>
      <c r="B217" s="47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</row>
    <row r="218" spans="1:19" s="6" customFormat="1" ht="18" customHeight="1" x14ac:dyDescent="0.25">
      <c r="A218" s="17">
        <v>208</v>
      </c>
      <c r="B218" s="47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</row>
    <row r="219" spans="1:19" s="6" customFormat="1" ht="18" customHeight="1" x14ac:dyDescent="0.25">
      <c r="A219" s="17">
        <v>209</v>
      </c>
      <c r="B219" s="47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</row>
    <row r="220" spans="1:19" s="6" customFormat="1" ht="18" customHeight="1" x14ac:dyDescent="0.25">
      <c r="A220" s="17">
        <v>210</v>
      </c>
      <c r="B220" s="47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</row>
    <row r="221" spans="1:19" s="6" customFormat="1" ht="18" customHeight="1" x14ac:dyDescent="0.25">
      <c r="A221" s="17">
        <v>211</v>
      </c>
      <c r="B221" s="47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</row>
    <row r="222" spans="1:19" s="6" customFormat="1" ht="18" customHeight="1" x14ac:dyDescent="0.25">
      <c r="A222" s="17">
        <v>212</v>
      </c>
      <c r="B222" s="47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</row>
    <row r="223" spans="1:19" s="6" customFormat="1" ht="18" customHeight="1" x14ac:dyDescent="0.25">
      <c r="A223" s="17">
        <v>213</v>
      </c>
      <c r="B223" s="47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</row>
    <row r="224" spans="1:19" s="6" customFormat="1" ht="18" customHeight="1" x14ac:dyDescent="0.25">
      <c r="A224" s="17">
        <v>214</v>
      </c>
      <c r="B224" s="47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</row>
    <row r="225" spans="1:19" s="6" customFormat="1" ht="18" customHeight="1" x14ac:dyDescent="0.25">
      <c r="A225" s="17">
        <v>215</v>
      </c>
      <c r="B225" s="47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</row>
    <row r="226" spans="1:19" s="6" customFormat="1" ht="18" customHeight="1" x14ac:dyDescent="0.25">
      <c r="A226" s="17">
        <v>216</v>
      </c>
      <c r="B226" s="47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</row>
    <row r="227" spans="1:19" s="6" customFormat="1" ht="18" customHeight="1" x14ac:dyDescent="0.25">
      <c r="A227" s="17">
        <v>217</v>
      </c>
      <c r="B227" s="47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</row>
    <row r="228" spans="1:19" s="6" customFormat="1" ht="18" customHeight="1" x14ac:dyDescent="0.25">
      <c r="A228" s="17">
        <v>218</v>
      </c>
      <c r="B228" s="47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</row>
    <row r="229" spans="1:19" s="6" customFormat="1" ht="18" customHeight="1" x14ac:dyDescent="0.25">
      <c r="A229" s="17">
        <v>219</v>
      </c>
      <c r="B229" s="47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</row>
    <row r="230" spans="1:19" s="6" customFormat="1" ht="18" customHeight="1" x14ac:dyDescent="0.25">
      <c r="A230" s="17">
        <v>220</v>
      </c>
      <c r="B230" s="47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</row>
    <row r="231" spans="1:19" s="6" customFormat="1" ht="18" customHeight="1" x14ac:dyDescent="0.25">
      <c r="A231" s="17">
        <v>221</v>
      </c>
      <c r="B231" s="47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</row>
    <row r="232" spans="1:19" s="6" customFormat="1" ht="18" customHeight="1" x14ac:dyDescent="0.25">
      <c r="A232" s="17">
        <v>222</v>
      </c>
      <c r="B232" s="47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</row>
    <row r="233" spans="1:19" s="6" customFormat="1" ht="18" customHeight="1" x14ac:dyDescent="0.25">
      <c r="A233" s="17">
        <v>223</v>
      </c>
      <c r="B233" s="47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</row>
    <row r="234" spans="1:19" s="6" customFormat="1" ht="18" customHeight="1" x14ac:dyDescent="0.25">
      <c r="A234" s="17">
        <v>224</v>
      </c>
      <c r="B234" s="47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</row>
    <row r="235" spans="1:19" s="6" customFormat="1" ht="18" customHeight="1" x14ac:dyDescent="0.25">
      <c r="A235" s="17">
        <v>225</v>
      </c>
      <c r="B235" s="47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</row>
    <row r="236" spans="1:19" s="6" customFormat="1" ht="18" customHeight="1" x14ac:dyDescent="0.25">
      <c r="A236" s="17">
        <v>226</v>
      </c>
      <c r="B236" s="47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</row>
    <row r="237" spans="1:19" s="6" customFormat="1" ht="18" customHeight="1" x14ac:dyDescent="0.25">
      <c r="A237" s="17">
        <v>227</v>
      </c>
      <c r="B237" s="47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</row>
    <row r="238" spans="1:19" s="6" customFormat="1" ht="18" customHeight="1" x14ac:dyDescent="0.25">
      <c r="A238" s="17">
        <v>228</v>
      </c>
      <c r="B238" s="47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</row>
    <row r="239" spans="1:19" s="6" customFormat="1" ht="18" customHeight="1" x14ac:dyDescent="0.25">
      <c r="A239" s="17">
        <v>229</v>
      </c>
      <c r="B239" s="47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</row>
    <row r="240" spans="1:19" s="6" customFormat="1" ht="18" customHeight="1" x14ac:dyDescent="0.25">
      <c r="A240" s="17">
        <v>230</v>
      </c>
      <c r="B240" s="47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</row>
    <row r="241" spans="1:19" s="6" customFormat="1" ht="18" customHeight="1" x14ac:dyDescent="0.25">
      <c r="A241" s="17">
        <v>231</v>
      </c>
      <c r="B241" s="47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</row>
    <row r="242" spans="1:19" s="6" customFormat="1" ht="18" customHeight="1" x14ac:dyDescent="0.25">
      <c r="A242" s="17">
        <v>232</v>
      </c>
      <c r="B242" s="47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</row>
    <row r="243" spans="1:19" s="6" customFormat="1" ht="18" customHeight="1" x14ac:dyDescent="0.25">
      <c r="A243" s="17">
        <v>233</v>
      </c>
      <c r="B243" s="47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</row>
    <row r="244" spans="1:19" s="6" customFormat="1" ht="18" customHeight="1" x14ac:dyDescent="0.25">
      <c r="A244" s="17">
        <v>234</v>
      </c>
      <c r="B244" s="47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</row>
    <row r="245" spans="1:19" s="6" customFormat="1" ht="18" customHeight="1" x14ac:dyDescent="0.25">
      <c r="A245" s="17">
        <v>235</v>
      </c>
      <c r="B245" s="47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</row>
    <row r="246" spans="1:19" s="6" customFormat="1" ht="18" customHeight="1" x14ac:dyDescent="0.25">
      <c r="A246" s="17">
        <v>236</v>
      </c>
      <c r="B246" s="47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</row>
    <row r="247" spans="1:19" s="6" customFormat="1" ht="18" customHeight="1" x14ac:dyDescent="0.25">
      <c r="A247" s="17">
        <v>237</v>
      </c>
      <c r="B247" s="47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</row>
    <row r="248" spans="1:19" s="6" customFormat="1" ht="18" customHeight="1" x14ac:dyDescent="0.25">
      <c r="A248" s="17">
        <v>238</v>
      </c>
      <c r="B248" s="47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</row>
    <row r="249" spans="1:19" s="6" customFormat="1" ht="18" customHeight="1" x14ac:dyDescent="0.25">
      <c r="A249" s="17">
        <v>239</v>
      </c>
      <c r="B249" s="47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</row>
    <row r="250" spans="1:19" s="6" customFormat="1" ht="18" customHeight="1" x14ac:dyDescent="0.25">
      <c r="A250" s="17">
        <v>240</v>
      </c>
      <c r="B250" s="47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</row>
    <row r="251" spans="1:19" s="6" customFormat="1" ht="18" customHeight="1" x14ac:dyDescent="0.25">
      <c r="A251" s="17">
        <v>241</v>
      </c>
      <c r="B251" s="47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</row>
    <row r="252" spans="1:19" s="6" customFormat="1" ht="18" customHeight="1" x14ac:dyDescent="0.25">
      <c r="A252" s="17">
        <v>242</v>
      </c>
      <c r="B252" s="47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</row>
    <row r="253" spans="1:19" s="6" customFormat="1" ht="18" customHeight="1" x14ac:dyDescent="0.25">
      <c r="A253" s="17">
        <v>243</v>
      </c>
      <c r="B253" s="47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</row>
    <row r="254" spans="1:19" s="6" customFormat="1" ht="18" customHeight="1" x14ac:dyDescent="0.25">
      <c r="A254" s="17">
        <v>244</v>
      </c>
      <c r="B254" s="47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</row>
    <row r="255" spans="1:19" s="6" customFormat="1" ht="18" customHeight="1" x14ac:dyDescent="0.25">
      <c r="A255" s="17">
        <v>245</v>
      </c>
      <c r="B255" s="47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</row>
    <row r="256" spans="1:19" s="6" customFormat="1" ht="18" customHeight="1" x14ac:dyDescent="0.25">
      <c r="A256" s="17">
        <v>246</v>
      </c>
      <c r="B256" s="47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</row>
    <row r="257" spans="1:19" s="6" customFormat="1" ht="18" customHeight="1" x14ac:dyDescent="0.25">
      <c r="A257" s="17">
        <v>247</v>
      </c>
      <c r="B257" s="47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</row>
    <row r="258" spans="1:19" s="6" customFormat="1" ht="18" customHeight="1" x14ac:dyDescent="0.25">
      <c r="A258" s="17">
        <v>248</v>
      </c>
      <c r="B258" s="47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</row>
    <row r="259" spans="1:19" s="6" customFormat="1" ht="18" customHeight="1" x14ac:dyDescent="0.25">
      <c r="A259" s="17">
        <v>249</v>
      </c>
      <c r="B259" s="47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</row>
    <row r="260" spans="1:19" s="6" customFormat="1" ht="18" customHeight="1" x14ac:dyDescent="0.25">
      <c r="A260" s="17">
        <v>250</v>
      </c>
      <c r="B260" s="47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</row>
    <row r="261" spans="1:19" s="6" customFormat="1" ht="18" customHeight="1" x14ac:dyDescent="0.25">
      <c r="A261" s="17">
        <v>251</v>
      </c>
      <c r="B261" s="47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</row>
    <row r="262" spans="1:19" s="6" customFormat="1" ht="18" customHeight="1" x14ac:dyDescent="0.25">
      <c r="A262" s="17">
        <v>252</v>
      </c>
      <c r="B262" s="47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</row>
    <row r="263" spans="1:19" s="6" customFormat="1" ht="18" customHeight="1" x14ac:dyDescent="0.25">
      <c r="A263" s="17">
        <v>253</v>
      </c>
      <c r="B263" s="47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</row>
    <row r="264" spans="1:19" s="6" customFormat="1" ht="18" customHeight="1" x14ac:dyDescent="0.25">
      <c r="A264" s="17">
        <v>254</v>
      </c>
      <c r="B264" s="47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</row>
    <row r="265" spans="1:19" s="6" customFormat="1" ht="18" customHeight="1" x14ac:dyDescent="0.25">
      <c r="A265" s="17">
        <v>255</v>
      </c>
      <c r="B265" s="47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</row>
    <row r="266" spans="1:19" s="6" customFormat="1" ht="18" customHeight="1" x14ac:dyDescent="0.25">
      <c r="A266" s="17">
        <v>256</v>
      </c>
      <c r="B266" s="47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</row>
    <row r="267" spans="1:19" s="6" customFormat="1" ht="18" customHeight="1" x14ac:dyDescent="0.25">
      <c r="A267" s="17">
        <v>257</v>
      </c>
      <c r="B267" s="47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</row>
    <row r="268" spans="1:19" s="6" customFormat="1" ht="18" customHeight="1" x14ac:dyDescent="0.25">
      <c r="A268" s="17">
        <v>258</v>
      </c>
      <c r="B268" s="47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</row>
    <row r="269" spans="1:19" s="6" customFormat="1" ht="18" customHeight="1" x14ac:dyDescent="0.25">
      <c r="A269" s="17">
        <v>259</v>
      </c>
      <c r="B269" s="47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</row>
    <row r="270" spans="1:19" s="6" customFormat="1" ht="18" customHeight="1" x14ac:dyDescent="0.25">
      <c r="A270" s="17">
        <v>260</v>
      </c>
      <c r="B270" s="47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</row>
    <row r="271" spans="1:19" s="6" customFormat="1" ht="18" customHeight="1" x14ac:dyDescent="0.25">
      <c r="A271" s="17">
        <v>261</v>
      </c>
      <c r="B271" s="47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</row>
    <row r="272" spans="1:19" s="6" customFormat="1" ht="18" customHeight="1" x14ac:dyDescent="0.25">
      <c r="A272" s="17">
        <v>262</v>
      </c>
      <c r="B272" s="47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</row>
    <row r="273" spans="1:19" s="6" customFormat="1" ht="18" customHeight="1" x14ac:dyDescent="0.25">
      <c r="A273" s="17">
        <v>263</v>
      </c>
      <c r="B273" s="47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</row>
    <row r="274" spans="1:19" s="6" customFormat="1" ht="18" customHeight="1" x14ac:dyDescent="0.25">
      <c r="A274" s="17">
        <v>264</v>
      </c>
      <c r="B274" s="47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</row>
    <row r="275" spans="1:19" s="6" customFormat="1" ht="18" customHeight="1" x14ac:dyDescent="0.25">
      <c r="A275" s="17">
        <v>265</v>
      </c>
      <c r="B275" s="47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</row>
    <row r="276" spans="1:19" s="6" customFormat="1" ht="18" customHeight="1" x14ac:dyDescent="0.25">
      <c r="A276" s="17">
        <v>266</v>
      </c>
      <c r="B276" s="47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</row>
    <row r="277" spans="1:19" s="6" customFormat="1" ht="18" customHeight="1" x14ac:dyDescent="0.25">
      <c r="A277" s="17">
        <v>267</v>
      </c>
      <c r="B277" s="47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</row>
    <row r="278" spans="1:19" s="6" customFormat="1" ht="18" customHeight="1" x14ac:dyDescent="0.25">
      <c r="A278" s="17">
        <v>268</v>
      </c>
      <c r="B278" s="47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</row>
    <row r="279" spans="1:19" s="6" customFormat="1" ht="18" customHeight="1" x14ac:dyDescent="0.25">
      <c r="A279" s="17">
        <v>269</v>
      </c>
      <c r="B279" s="47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</row>
    <row r="280" spans="1:19" s="6" customFormat="1" ht="18" customHeight="1" x14ac:dyDescent="0.25">
      <c r="A280" s="17">
        <v>270</v>
      </c>
      <c r="B280" s="47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</row>
    <row r="281" spans="1:19" s="6" customFormat="1" ht="18" customHeight="1" x14ac:dyDescent="0.25">
      <c r="A281" s="17">
        <v>271</v>
      </c>
      <c r="B281" s="47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</row>
    <row r="282" spans="1:19" s="6" customFormat="1" ht="18" customHeight="1" x14ac:dyDescent="0.25">
      <c r="A282" s="17">
        <v>272</v>
      </c>
      <c r="B282" s="47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</row>
    <row r="283" spans="1:19" s="6" customFormat="1" ht="18" customHeight="1" x14ac:dyDescent="0.25">
      <c r="A283" s="17">
        <v>273</v>
      </c>
      <c r="B283" s="47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</row>
    <row r="284" spans="1:19" s="6" customFormat="1" ht="18" customHeight="1" x14ac:dyDescent="0.25">
      <c r="A284" s="17">
        <v>274</v>
      </c>
      <c r="B284" s="47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</row>
    <row r="285" spans="1:19" s="6" customFormat="1" ht="18" customHeight="1" x14ac:dyDescent="0.25">
      <c r="A285" s="17">
        <v>275</v>
      </c>
      <c r="B285" s="47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</row>
    <row r="286" spans="1:19" s="6" customFormat="1" ht="18" customHeight="1" x14ac:dyDescent="0.25">
      <c r="A286" s="17">
        <v>276</v>
      </c>
      <c r="B286" s="47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</row>
    <row r="287" spans="1:19" s="6" customFormat="1" ht="18" customHeight="1" x14ac:dyDescent="0.25">
      <c r="A287" s="17">
        <v>277</v>
      </c>
      <c r="B287" s="47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</row>
    <row r="288" spans="1:19" s="6" customFormat="1" ht="18" customHeight="1" x14ac:dyDescent="0.25">
      <c r="A288" s="17">
        <v>278</v>
      </c>
      <c r="B288" s="47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</row>
    <row r="289" spans="1:19" s="6" customFormat="1" ht="18" customHeight="1" x14ac:dyDescent="0.25">
      <c r="A289" s="17">
        <v>279</v>
      </c>
      <c r="B289" s="47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</row>
    <row r="290" spans="1:19" s="6" customFormat="1" ht="18" customHeight="1" x14ac:dyDescent="0.25">
      <c r="A290" s="17">
        <v>280</v>
      </c>
      <c r="B290" s="47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</row>
    <row r="291" spans="1:19" s="6" customFormat="1" ht="18" customHeight="1" x14ac:dyDescent="0.25">
      <c r="A291" s="17">
        <v>281</v>
      </c>
      <c r="B291" s="47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</row>
    <row r="292" spans="1:19" s="6" customFormat="1" ht="18" customHeight="1" x14ac:dyDescent="0.25">
      <c r="A292" s="17">
        <v>282</v>
      </c>
      <c r="B292" s="47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</row>
    <row r="293" spans="1:19" s="6" customFormat="1" ht="18" customHeight="1" x14ac:dyDescent="0.25">
      <c r="A293" s="17">
        <v>283</v>
      </c>
      <c r="B293" s="47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</row>
    <row r="294" spans="1:19" s="6" customFormat="1" ht="18" customHeight="1" x14ac:dyDescent="0.25">
      <c r="A294" s="17">
        <v>284</v>
      </c>
      <c r="B294" s="47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</row>
    <row r="295" spans="1:19" s="6" customFormat="1" ht="18" customHeight="1" x14ac:dyDescent="0.25">
      <c r="A295" s="17">
        <v>285</v>
      </c>
      <c r="B295" s="47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</row>
    <row r="296" spans="1:19" s="6" customFormat="1" ht="18" customHeight="1" x14ac:dyDescent="0.25">
      <c r="A296" s="17">
        <v>286</v>
      </c>
      <c r="B296" s="47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</row>
    <row r="297" spans="1:19" s="6" customFormat="1" ht="18" customHeight="1" x14ac:dyDescent="0.25">
      <c r="A297" s="17">
        <v>287</v>
      </c>
      <c r="B297" s="47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</row>
    <row r="298" spans="1:19" s="6" customFormat="1" ht="18" customHeight="1" x14ac:dyDescent="0.25">
      <c r="A298" s="17">
        <v>288</v>
      </c>
      <c r="B298" s="47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</row>
    <row r="299" spans="1:19" s="6" customFormat="1" ht="18" customHeight="1" x14ac:dyDescent="0.25">
      <c r="A299" s="17">
        <v>289</v>
      </c>
      <c r="B299" s="47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</row>
    <row r="300" spans="1:19" s="6" customFormat="1" ht="18" customHeight="1" x14ac:dyDescent="0.25">
      <c r="A300" s="17">
        <v>290</v>
      </c>
      <c r="B300" s="47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</row>
    <row r="301" spans="1:19" s="6" customFormat="1" ht="18" customHeight="1" x14ac:dyDescent="0.25">
      <c r="A301" s="17">
        <v>291</v>
      </c>
      <c r="B301" s="47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</row>
    <row r="302" spans="1:19" s="6" customFormat="1" ht="18" customHeight="1" x14ac:dyDescent="0.25">
      <c r="A302" s="17">
        <v>292</v>
      </c>
      <c r="B302" s="47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</row>
    <row r="303" spans="1:19" s="6" customFormat="1" ht="18" customHeight="1" x14ac:dyDescent="0.25">
      <c r="A303" s="17">
        <v>293</v>
      </c>
      <c r="B303" s="47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</row>
    <row r="304" spans="1:19" s="6" customFormat="1" ht="18" customHeight="1" x14ac:dyDescent="0.25">
      <c r="A304" s="17">
        <v>294</v>
      </c>
      <c r="B304" s="47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</row>
    <row r="305" spans="1:19" s="6" customFormat="1" ht="18" customHeight="1" x14ac:dyDescent="0.25">
      <c r="A305" s="17">
        <v>295</v>
      </c>
      <c r="B305" s="47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</row>
    <row r="306" spans="1:19" s="6" customFormat="1" ht="18" customHeight="1" x14ac:dyDescent="0.25">
      <c r="A306" s="17">
        <v>296</v>
      </c>
      <c r="B306" s="47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</row>
    <row r="307" spans="1:19" s="6" customFormat="1" ht="18" customHeight="1" x14ac:dyDescent="0.25">
      <c r="A307" s="17">
        <v>297</v>
      </c>
      <c r="B307" s="47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</row>
    <row r="308" spans="1:19" s="6" customFormat="1" ht="18" customHeight="1" x14ac:dyDescent="0.25">
      <c r="A308" s="17">
        <v>298</v>
      </c>
      <c r="B308" s="47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</row>
    <row r="309" spans="1:19" s="6" customFormat="1" ht="18" customHeight="1" x14ac:dyDescent="0.25">
      <c r="A309" s="17">
        <v>299</v>
      </c>
      <c r="B309" s="47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</row>
    <row r="310" spans="1:19" s="6" customFormat="1" ht="18" customHeight="1" x14ac:dyDescent="0.25">
      <c r="A310" s="17">
        <v>300</v>
      </c>
      <c r="B310" s="47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</row>
    <row r="311" spans="1:19" s="6" customFormat="1" ht="18" customHeight="1" x14ac:dyDescent="0.25">
      <c r="A311" s="17">
        <v>301</v>
      </c>
      <c r="B311" s="47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</row>
    <row r="312" spans="1:19" s="6" customFormat="1" ht="18" customHeight="1" x14ac:dyDescent="0.25">
      <c r="A312" s="17">
        <v>302</v>
      </c>
      <c r="B312" s="47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</row>
    <row r="313" spans="1:19" s="6" customFormat="1" ht="18" customHeight="1" x14ac:dyDescent="0.25">
      <c r="A313" s="17">
        <v>303</v>
      </c>
      <c r="B313" s="47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</row>
    <row r="314" spans="1:19" s="6" customFormat="1" ht="18" customHeight="1" x14ac:dyDescent="0.25">
      <c r="A314" s="17">
        <v>304</v>
      </c>
      <c r="B314" s="47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</row>
    <row r="315" spans="1:19" s="6" customFormat="1" ht="18" customHeight="1" x14ac:dyDescent="0.25">
      <c r="A315" s="17">
        <v>305</v>
      </c>
      <c r="B315" s="47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</row>
    <row r="316" spans="1:19" s="6" customFormat="1" ht="18" customHeight="1" x14ac:dyDescent="0.25">
      <c r="A316" s="17">
        <v>306</v>
      </c>
      <c r="B316" s="47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</row>
    <row r="317" spans="1:19" s="6" customFormat="1" ht="18" customHeight="1" x14ac:dyDescent="0.25">
      <c r="A317" s="17">
        <v>307</v>
      </c>
      <c r="B317" s="47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</row>
    <row r="318" spans="1:19" s="6" customFormat="1" ht="18" customHeight="1" x14ac:dyDescent="0.25">
      <c r="A318" s="17">
        <v>308</v>
      </c>
      <c r="B318" s="47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</row>
    <row r="319" spans="1:19" s="6" customFormat="1" ht="18" customHeight="1" x14ac:dyDescent="0.25">
      <c r="A319" s="17">
        <v>309</v>
      </c>
      <c r="B319" s="47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</row>
    <row r="320" spans="1:19" s="6" customFormat="1" ht="18" customHeight="1" x14ac:dyDescent="0.25">
      <c r="A320" s="17">
        <v>310</v>
      </c>
      <c r="B320" s="47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</row>
    <row r="321" spans="1:19" s="6" customFormat="1" ht="18" customHeight="1" x14ac:dyDescent="0.25">
      <c r="A321" s="17">
        <v>311</v>
      </c>
      <c r="B321" s="47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</row>
    <row r="322" spans="1:19" s="6" customFormat="1" ht="18" customHeight="1" x14ac:dyDescent="0.25">
      <c r="A322" s="17">
        <v>312</v>
      </c>
      <c r="B322" s="47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</row>
    <row r="323" spans="1:19" s="6" customFormat="1" ht="18" customHeight="1" x14ac:dyDescent="0.25">
      <c r="A323" s="17">
        <v>313</v>
      </c>
      <c r="B323" s="47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</row>
    <row r="324" spans="1:19" s="6" customFormat="1" ht="18" customHeight="1" x14ac:dyDescent="0.25">
      <c r="A324" s="17">
        <v>314</v>
      </c>
      <c r="B324" s="47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</row>
    <row r="325" spans="1:19" s="6" customFormat="1" ht="18" customHeight="1" x14ac:dyDescent="0.25">
      <c r="A325" s="17">
        <v>315</v>
      </c>
      <c r="B325" s="47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</row>
    <row r="326" spans="1:19" s="6" customFormat="1" ht="18" customHeight="1" x14ac:dyDescent="0.25">
      <c r="A326" s="17">
        <v>316</v>
      </c>
      <c r="B326" s="47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</row>
    <row r="327" spans="1:19" s="6" customFormat="1" ht="18" customHeight="1" x14ac:dyDescent="0.25">
      <c r="A327" s="17">
        <v>317</v>
      </c>
      <c r="B327" s="47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</row>
    <row r="328" spans="1:19" s="6" customFormat="1" ht="18" customHeight="1" x14ac:dyDescent="0.25">
      <c r="A328" s="17">
        <v>318</v>
      </c>
      <c r="B328" s="47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</row>
    <row r="329" spans="1:19" s="6" customFormat="1" ht="18" customHeight="1" x14ac:dyDescent="0.25">
      <c r="A329" s="17">
        <v>319</v>
      </c>
      <c r="B329" s="47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</row>
    <row r="330" spans="1:19" s="6" customFormat="1" ht="18" customHeight="1" x14ac:dyDescent="0.25">
      <c r="A330" s="17">
        <v>320</v>
      </c>
      <c r="B330" s="47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</row>
    <row r="331" spans="1:19" s="6" customFormat="1" ht="18" customHeight="1" x14ac:dyDescent="0.25">
      <c r="A331" s="17">
        <v>321</v>
      </c>
      <c r="B331" s="47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</row>
    <row r="332" spans="1:19" s="6" customFormat="1" ht="18" customHeight="1" x14ac:dyDescent="0.25">
      <c r="A332" s="17">
        <v>322</v>
      </c>
      <c r="B332" s="47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</row>
    <row r="333" spans="1:19" s="6" customFormat="1" ht="18" customHeight="1" x14ac:dyDescent="0.25">
      <c r="A333" s="17">
        <v>323</v>
      </c>
      <c r="B333" s="47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</row>
    <row r="334" spans="1:19" s="6" customFormat="1" ht="18" customHeight="1" x14ac:dyDescent="0.25">
      <c r="A334" s="17">
        <v>324</v>
      </c>
      <c r="B334" s="47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</row>
    <row r="335" spans="1:19" s="6" customFormat="1" ht="18" customHeight="1" x14ac:dyDescent="0.25">
      <c r="A335" s="17">
        <v>325</v>
      </c>
      <c r="B335" s="47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</row>
    <row r="336" spans="1:19" s="6" customFormat="1" ht="18" customHeight="1" x14ac:dyDescent="0.25">
      <c r="A336" s="17">
        <v>326</v>
      </c>
      <c r="B336" s="47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</row>
    <row r="337" spans="1:19" s="6" customFormat="1" ht="18" customHeight="1" x14ac:dyDescent="0.25">
      <c r="A337" s="17">
        <v>327</v>
      </c>
      <c r="B337" s="47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</row>
    <row r="338" spans="1:19" s="6" customFormat="1" ht="18" customHeight="1" x14ac:dyDescent="0.25">
      <c r="A338" s="17">
        <v>328</v>
      </c>
      <c r="B338" s="47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</row>
    <row r="339" spans="1:19" s="6" customFormat="1" ht="18" customHeight="1" x14ac:dyDescent="0.25">
      <c r="A339" s="17">
        <v>329</v>
      </c>
      <c r="B339" s="47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</row>
    <row r="340" spans="1:19" s="6" customFormat="1" ht="18" customHeight="1" x14ac:dyDescent="0.25">
      <c r="A340" s="17">
        <v>330</v>
      </c>
      <c r="B340" s="47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</row>
    <row r="341" spans="1:19" s="6" customFormat="1" ht="18" customHeight="1" x14ac:dyDescent="0.25">
      <c r="A341" s="17">
        <v>331</v>
      </c>
      <c r="B341" s="47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</row>
    <row r="342" spans="1:19" s="6" customFormat="1" ht="18" customHeight="1" x14ac:dyDescent="0.25">
      <c r="A342" s="17">
        <v>332</v>
      </c>
      <c r="B342" s="47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</row>
    <row r="343" spans="1:19" s="6" customFormat="1" ht="18" customHeight="1" x14ac:dyDescent="0.25">
      <c r="A343" s="17">
        <v>333</v>
      </c>
      <c r="B343" s="47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</row>
    <row r="344" spans="1:19" s="6" customFormat="1" ht="18" customHeight="1" x14ac:dyDescent="0.25">
      <c r="A344" s="17">
        <v>334</v>
      </c>
      <c r="B344" s="47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</row>
    <row r="345" spans="1:19" s="6" customFormat="1" ht="18" customHeight="1" x14ac:dyDescent="0.25">
      <c r="A345" s="17">
        <v>335</v>
      </c>
      <c r="B345" s="47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</row>
    <row r="346" spans="1:19" s="6" customFormat="1" ht="18" customHeight="1" x14ac:dyDescent="0.25">
      <c r="A346" s="17">
        <v>336</v>
      </c>
      <c r="B346" s="47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</row>
    <row r="347" spans="1:19" s="6" customFormat="1" ht="18" customHeight="1" x14ac:dyDescent="0.25">
      <c r="A347" s="17">
        <v>337</v>
      </c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</row>
    <row r="348" spans="1:19" s="6" customFormat="1" ht="18" customHeight="1" x14ac:dyDescent="0.25">
      <c r="A348" s="17">
        <v>338</v>
      </c>
      <c r="B348" s="47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</row>
    <row r="349" spans="1:19" s="6" customFormat="1" ht="18" customHeight="1" x14ac:dyDescent="0.25">
      <c r="A349" s="17">
        <v>339</v>
      </c>
      <c r="B349" s="47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</row>
    <row r="350" spans="1:19" s="6" customFormat="1" ht="18" customHeight="1" x14ac:dyDescent="0.25">
      <c r="A350" s="17">
        <v>340</v>
      </c>
      <c r="B350" s="47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</row>
    <row r="351" spans="1:19" s="6" customFormat="1" x14ac:dyDescent="0.25"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</row>
    <row r="352" spans="1:19" x14ac:dyDescent="0.25">
      <c r="A352" s="3"/>
      <c r="B352" s="2" t="s">
        <v>5</v>
      </c>
      <c r="C352" s="3">
        <f>COUNT(C11:C350)</f>
        <v>4</v>
      </c>
      <c r="D352" s="3">
        <f>COUNT(D11:D350)</f>
        <v>4</v>
      </c>
      <c r="E352" s="3">
        <f>COUNT(E11:E350)</f>
        <v>4</v>
      </c>
      <c r="F352" s="3">
        <f>COUNT(F11:F350)</f>
        <v>4</v>
      </c>
      <c r="G352" s="3">
        <f>COUNT(G11:G350)</f>
        <v>2</v>
      </c>
      <c r="H352" s="3">
        <f>COUNT(H11:H350)</f>
        <v>4</v>
      </c>
      <c r="I352" s="3">
        <f>COUNT(I11:I350)</f>
        <v>4</v>
      </c>
      <c r="J352" s="3">
        <f>COUNT(J11:J350)</f>
        <v>4</v>
      </c>
      <c r="K352" s="3">
        <f>COUNT(K11:K350)</f>
        <v>4</v>
      </c>
      <c r="L352" s="3">
        <f>COUNT(L11:L350)</f>
        <v>4</v>
      </c>
      <c r="M352" s="3">
        <f>COUNT(M11:M350)</f>
        <v>4</v>
      </c>
      <c r="N352" s="3">
        <f>COUNT(N11:N350)</f>
        <v>4</v>
      </c>
      <c r="O352" s="3">
        <f>COUNT(O11:O350)</f>
        <v>4</v>
      </c>
      <c r="P352" s="3">
        <f>COUNT(P11:P350)</f>
        <v>4</v>
      </c>
      <c r="Q352" s="3">
        <f>COUNT(Q11:Q350)</f>
        <v>4</v>
      </c>
      <c r="R352" s="3">
        <f>COUNT(R11:R350)</f>
        <v>4</v>
      </c>
      <c r="S352" s="3">
        <f>COUNT(S11:S350)</f>
        <v>4</v>
      </c>
    </row>
    <row r="353" spans="1:19" x14ac:dyDescent="0.25">
      <c r="A353" s="2"/>
      <c r="B353" s="2" t="s">
        <v>54</v>
      </c>
      <c r="C353" s="3">
        <f>COUNTIF(C11:C350,"&gt;="&amp;C10*0.6)</f>
        <v>4</v>
      </c>
      <c r="D353" s="3">
        <f>COUNTIF(D11:D350,"&gt;="&amp;D10*0.6)</f>
        <v>3</v>
      </c>
      <c r="E353" s="3">
        <f>COUNTIF(E11:E350,"&gt;="&amp;E10*0.6)</f>
        <v>4</v>
      </c>
      <c r="F353" s="3">
        <f>COUNTIF(F11:F350,"&gt;="&amp;F10*0.6)</f>
        <v>4</v>
      </c>
      <c r="G353" s="3">
        <f>COUNTIF(G11:G350,"&gt;="&amp;G10*0.6)</f>
        <v>1</v>
      </c>
      <c r="H353" s="3">
        <f>COUNTIF(H11:H350,"&gt;="&amp;H10*0.6)</f>
        <v>4</v>
      </c>
      <c r="I353" s="3">
        <f>COUNTIF(I11:I350,"&gt;="&amp;I10*0.6)</f>
        <v>3</v>
      </c>
      <c r="J353" s="3">
        <f>COUNTIF(J11:J350,"&gt;="&amp;J10*0.6)</f>
        <v>3</v>
      </c>
      <c r="K353" s="3">
        <f>COUNTIF(K11:K350,"&gt;="&amp;K10*0.6)</f>
        <v>3</v>
      </c>
      <c r="L353" s="3">
        <f>COUNTIF(L11:L350,"&gt;="&amp;L10*0.6)</f>
        <v>4</v>
      </c>
      <c r="M353" s="3">
        <f>COUNTIF(M11:M350,"&gt;="&amp;M10*0.6)</f>
        <v>4</v>
      </c>
      <c r="N353" s="3">
        <f>COUNTIF(N11:N350,"&gt;="&amp;N10*0.6)</f>
        <v>3</v>
      </c>
      <c r="O353" s="3">
        <f>COUNTIF(O11:O350,"&gt;="&amp;O10*0.6)</f>
        <v>3</v>
      </c>
      <c r="P353" s="3">
        <f>COUNTIF(P11:P350,"&gt;="&amp;P10*0.6)</f>
        <v>4</v>
      </c>
      <c r="Q353" s="3">
        <f>COUNTIF(Q11:Q350,"&gt;="&amp;Q10*0.6)</f>
        <v>3</v>
      </c>
      <c r="R353" s="3">
        <f>COUNTIF(R11:R350,"&gt;="&amp;R10*0.6)</f>
        <v>4</v>
      </c>
      <c r="S353" s="3">
        <f>COUNTIF(S11:S350,"&gt;="&amp;S10*0.6)</f>
        <v>4</v>
      </c>
    </row>
    <row r="354" spans="1:19" x14ac:dyDescent="0.25">
      <c r="A354" s="3"/>
      <c r="B354" s="2" t="s">
        <v>6</v>
      </c>
      <c r="C354" s="3">
        <f>IF(C352&gt;0,ROUNDUP(C353/C352,4),"")</f>
        <v>1</v>
      </c>
      <c r="D354" s="3">
        <f t="shared" ref="D354:H354" si="0">IF(D352&gt;0,ROUNDUP(D353/D352,2),"")</f>
        <v>0.75</v>
      </c>
      <c r="E354" s="3">
        <f t="shared" si="0"/>
        <v>1</v>
      </c>
      <c r="F354" s="3">
        <f t="shared" si="0"/>
        <v>1</v>
      </c>
      <c r="G354" s="3">
        <f t="shared" si="0"/>
        <v>0.5</v>
      </c>
      <c r="H354" s="3">
        <f t="shared" si="0"/>
        <v>1</v>
      </c>
      <c r="I354" s="3">
        <f t="shared" ref="I354" si="1">IF(I352&gt;0,ROUNDUP(I353/I352,2),"")</f>
        <v>0.75</v>
      </c>
      <c r="J354" s="3">
        <f t="shared" ref="J354" si="2">IF(J352&gt;0,ROUNDUP(J353/J352,2),"")</f>
        <v>0.75</v>
      </c>
      <c r="K354" s="3">
        <f t="shared" ref="K354" si="3">IF(K352&gt;0,ROUNDUP(K353/K352,2),"")</f>
        <v>0.75</v>
      </c>
      <c r="L354" s="3">
        <f t="shared" ref="L354" si="4">IF(L352&gt;0,ROUNDUP(L353/L352,2),"")</f>
        <v>1</v>
      </c>
      <c r="M354" s="3">
        <f t="shared" ref="M354" si="5">IF(M352&gt;0,ROUNDUP(M353/M352,2),"")</f>
        <v>1</v>
      </c>
      <c r="N354" s="3">
        <f t="shared" ref="N354" si="6">IF(N352&gt;0,ROUNDUP(N353/N352,2),"")</f>
        <v>0.75</v>
      </c>
      <c r="O354" s="3">
        <f t="shared" ref="O354" si="7">IF(O352&gt;0,ROUNDUP(O353/O352,2),"")</f>
        <v>0.75</v>
      </c>
      <c r="P354" s="3">
        <f t="shared" ref="P354" si="8">IF(P352&gt;0,ROUNDUP(P353/P352,2),"")</f>
        <v>1</v>
      </c>
      <c r="Q354" s="3">
        <f t="shared" ref="Q354" si="9">IF(Q352&gt;0,ROUNDUP(Q353/Q352,2),"")</f>
        <v>0.75</v>
      </c>
      <c r="R354" s="3">
        <f t="shared" ref="R354:S354" si="10">IF(R352&gt;0,ROUNDUP(R353/R352,2),"")</f>
        <v>1</v>
      </c>
      <c r="S354" s="3">
        <f t="shared" si="10"/>
        <v>1</v>
      </c>
    </row>
    <row r="355" spans="1:19" x14ac:dyDescent="0.25">
      <c r="B355" s="142" t="s">
        <v>12</v>
      </c>
      <c r="C355" s="142"/>
      <c r="D355" s="142"/>
    </row>
    <row r="359" spans="1:19" x14ac:dyDescent="0.25">
      <c r="B359" s="1" t="s">
        <v>4</v>
      </c>
      <c r="H359" s="1"/>
    </row>
    <row r="361" spans="1:19" x14ac:dyDescent="0.25">
      <c r="B361" s="1"/>
    </row>
  </sheetData>
  <mergeCells count="12">
    <mergeCell ref="B355:D355"/>
    <mergeCell ref="C6:E6"/>
    <mergeCell ref="F6:H6"/>
    <mergeCell ref="C4:D4"/>
    <mergeCell ref="C5:D5"/>
    <mergeCell ref="A2:R2"/>
    <mergeCell ref="A3:R3"/>
    <mergeCell ref="I4:N4"/>
    <mergeCell ref="I5:N5"/>
    <mergeCell ref="S4:S6"/>
    <mergeCell ref="I6:M6"/>
    <mergeCell ref="N6:R6"/>
  </mergeCells>
  <pageMargins left="0.5" right="0.17" top="0.26" bottom="0.75" header="0.3" footer="0.3"/>
  <pageSetup orientation="landscape" r:id="rId1"/>
  <ignoredErrors>
    <ignoredError sqref="C352:D352 E352 F352:G352 H35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60"/>
  <sheetViews>
    <sheetView zoomScale="106" zoomScaleNormal="106" workbookViewId="0">
      <pane xSplit="2" ySplit="9" topLeftCell="C409" activePane="bottomRight" state="frozen"/>
      <selection pane="topRight" activeCell="C1" sqref="C1"/>
      <selection pane="bottomLeft" activeCell="A12" sqref="A12"/>
      <selection pane="bottomRight" activeCell="L5" sqref="L5"/>
    </sheetView>
  </sheetViews>
  <sheetFormatPr defaultRowHeight="15" x14ac:dyDescent="0.25"/>
  <cols>
    <col min="1" max="1" width="5.140625" bestFit="1" customWidth="1"/>
    <col min="2" max="2" width="21.85546875" customWidth="1"/>
    <col min="3" max="3" width="29.28515625" style="71" customWidth="1"/>
  </cols>
  <sheetData>
    <row r="1" spans="1:5" s="6" customFormat="1" x14ac:dyDescent="0.25">
      <c r="C1" s="69"/>
    </row>
    <row r="2" spans="1:5" s="6" customFormat="1" ht="49.5" customHeight="1" x14ac:dyDescent="0.25">
      <c r="A2" s="149" t="s">
        <v>83</v>
      </c>
      <c r="B2" s="207"/>
      <c r="C2" s="207"/>
    </row>
    <row r="3" spans="1:5" s="6" customFormat="1" ht="15.75" x14ac:dyDescent="0.25">
      <c r="A3" s="130" t="s">
        <v>78</v>
      </c>
      <c r="B3" s="131"/>
      <c r="C3" s="131"/>
    </row>
    <row r="4" spans="1:5" s="6" customFormat="1" ht="15.75" x14ac:dyDescent="0.25">
      <c r="A4" s="20"/>
      <c r="B4" s="21" t="s">
        <v>3</v>
      </c>
      <c r="C4" s="205"/>
    </row>
    <row r="5" spans="1:5" s="6" customFormat="1" ht="16.5" thickBot="1" x14ac:dyDescent="0.3">
      <c r="A5" s="116"/>
      <c r="B5" s="117" t="s">
        <v>11</v>
      </c>
      <c r="C5" s="206"/>
    </row>
    <row r="6" spans="1:5" s="6" customFormat="1" ht="16.5" customHeight="1" x14ac:dyDescent="0.25">
      <c r="A6" s="118"/>
      <c r="B6" s="119" t="s">
        <v>10</v>
      </c>
      <c r="C6" s="120" t="s">
        <v>64</v>
      </c>
      <c r="E6" s="22"/>
    </row>
    <row r="7" spans="1:5" s="6" customFormat="1" ht="17.25" customHeight="1" x14ac:dyDescent="0.25">
      <c r="A7" s="121"/>
      <c r="B7" s="23" t="s">
        <v>8</v>
      </c>
      <c r="C7" s="122">
        <v>1</v>
      </c>
    </row>
    <row r="8" spans="1:5" s="6" customFormat="1" ht="17.25" customHeight="1" x14ac:dyDescent="0.25">
      <c r="A8" s="121"/>
      <c r="B8" s="23" t="s">
        <v>16</v>
      </c>
      <c r="C8" s="123">
        <v>2</v>
      </c>
    </row>
    <row r="9" spans="1:5" s="6" customFormat="1" ht="30" customHeight="1" x14ac:dyDescent="0.25">
      <c r="A9" s="124" t="s">
        <v>0</v>
      </c>
      <c r="B9" s="24" t="s">
        <v>9</v>
      </c>
      <c r="C9" s="125">
        <v>60</v>
      </c>
    </row>
    <row r="10" spans="1:5" s="6" customFormat="1" ht="18" customHeight="1" x14ac:dyDescent="0.25">
      <c r="A10" s="126">
        <v>1</v>
      </c>
      <c r="B10" s="18"/>
      <c r="C10" s="127">
        <v>55</v>
      </c>
    </row>
    <row r="11" spans="1:5" s="6" customFormat="1" ht="18" customHeight="1" x14ac:dyDescent="0.25">
      <c r="A11" s="126">
        <v>2</v>
      </c>
      <c r="B11" s="18"/>
      <c r="C11" s="127">
        <v>55</v>
      </c>
    </row>
    <row r="12" spans="1:5" s="6" customFormat="1" ht="18" customHeight="1" x14ac:dyDescent="0.25">
      <c r="A12" s="126">
        <v>3</v>
      </c>
      <c r="B12" s="18"/>
      <c r="C12" s="127">
        <v>20</v>
      </c>
    </row>
    <row r="13" spans="1:5" s="6" customFormat="1" ht="18" customHeight="1" x14ac:dyDescent="0.25">
      <c r="A13" s="126">
        <v>4</v>
      </c>
      <c r="B13" s="18"/>
      <c r="C13" s="127">
        <v>30</v>
      </c>
    </row>
    <row r="14" spans="1:5" s="6" customFormat="1" ht="18" customHeight="1" x14ac:dyDescent="0.25">
      <c r="A14" s="126">
        <v>5</v>
      </c>
      <c r="B14" s="18"/>
      <c r="C14" s="127">
        <v>15</v>
      </c>
    </row>
    <row r="15" spans="1:5" s="6" customFormat="1" ht="18" customHeight="1" x14ac:dyDescent="0.25">
      <c r="A15" s="126">
        <v>6</v>
      </c>
      <c r="B15" s="18"/>
      <c r="C15" s="127">
        <v>16</v>
      </c>
    </row>
    <row r="16" spans="1:5" s="6" customFormat="1" ht="18" customHeight="1" x14ac:dyDescent="0.25">
      <c r="A16" s="126">
        <v>7</v>
      </c>
      <c r="B16" s="18"/>
      <c r="C16" s="127">
        <v>10</v>
      </c>
    </row>
    <row r="17" spans="1:3" s="6" customFormat="1" ht="18" customHeight="1" x14ac:dyDescent="0.25">
      <c r="A17" s="126">
        <v>8</v>
      </c>
      <c r="B17" s="18"/>
      <c r="C17" s="127">
        <v>0</v>
      </c>
    </row>
    <row r="18" spans="1:3" s="6" customFormat="1" ht="18" customHeight="1" x14ac:dyDescent="0.25">
      <c r="A18" s="126">
        <v>9</v>
      </c>
      <c r="B18" s="18"/>
      <c r="C18" s="127">
        <v>5</v>
      </c>
    </row>
    <row r="19" spans="1:3" s="6" customFormat="1" ht="18" customHeight="1" x14ac:dyDescent="0.25">
      <c r="A19" s="126">
        <v>10</v>
      </c>
      <c r="B19" s="18"/>
      <c r="C19" s="127">
        <v>60</v>
      </c>
    </row>
    <row r="20" spans="1:3" s="6" customFormat="1" ht="18" customHeight="1" x14ac:dyDescent="0.25">
      <c r="A20" s="126">
        <v>11</v>
      </c>
      <c r="B20" s="18"/>
      <c r="C20" s="127">
        <v>50</v>
      </c>
    </row>
    <row r="21" spans="1:3" s="6" customFormat="1" ht="18" customHeight="1" x14ac:dyDescent="0.25">
      <c r="A21" s="126">
        <v>12</v>
      </c>
      <c r="B21" s="18"/>
      <c r="C21" s="127">
        <v>55</v>
      </c>
    </row>
    <row r="22" spans="1:3" s="6" customFormat="1" ht="18" customHeight="1" x14ac:dyDescent="0.25">
      <c r="A22" s="126">
        <v>13</v>
      </c>
      <c r="B22" s="18"/>
      <c r="C22" s="127">
        <v>52</v>
      </c>
    </row>
    <row r="23" spans="1:3" s="6" customFormat="1" ht="18" customHeight="1" x14ac:dyDescent="0.25">
      <c r="A23" s="126">
        <v>14</v>
      </c>
      <c r="B23" s="18"/>
      <c r="C23" s="127">
        <v>48</v>
      </c>
    </row>
    <row r="24" spans="1:3" s="6" customFormat="1" ht="18" customHeight="1" x14ac:dyDescent="0.25">
      <c r="A24" s="126">
        <v>15</v>
      </c>
      <c r="B24" s="18"/>
      <c r="C24" s="127">
        <v>46</v>
      </c>
    </row>
    <row r="25" spans="1:3" s="6" customFormat="1" ht="18" customHeight="1" x14ac:dyDescent="0.25">
      <c r="A25" s="126">
        <v>16</v>
      </c>
      <c r="B25" s="18"/>
      <c r="C25" s="127">
        <v>40</v>
      </c>
    </row>
    <row r="26" spans="1:3" s="6" customFormat="1" ht="18" customHeight="1" x14ac:dyDescent="0.25">
      <c r="A26" s="126">
        <v>17</v>
      </c>
      <c r="B26" s="18"/>
      <c r="C26" s="127">
        <v>38</v>
      </c>
    </row>
    <row r="27" spans="1:3" s="6" customFormat="1" ht="18" customHeight="1" x14ac:dyDescent="0.25">
      <c r="A27" s="126">
        <v>18</v>
      </c>
      <c r="B27" s="18"/>
      <c r="C27" s="127">
        <v>30</v>
      </c>
    </row>
    <row r="28" spans="1:3" s="6" customFormat="1" ht="18" customHeight="1" x14ac:dyDescent="0.25">
      <c r="A28" s="126">
        <v>19</v>
      </c>
      <c r="B28" s="18"/>
      <c r="C28" s="127">
        <v>18</v>
      </c>
    </row>
    <row r="29" spans="1:3" s="6" customFormat="1" ht="18" customHeight="1" x14ac:dyDescent="0.25">
      <c r="A29" s="126">
        <v>20</v>
      </c>
      <c r="B29" s="18"/>
      <c r="C29" s="127">
        <v>24</v>
      </c>
    </row>
    <row r="30" spans="1:3" s="6" customFormat="1" ht="18" customHeight="1" x14ac:dyDescent="0.25">
      <c r="A30" s="126">
        <v>21</v>
      </c>
      <c r="B30" s="18"/>
      <c r="C30" s="127"/>
    </row>
    <row r="31" spans="1:3" s="6" customFormat="1" ht="18" customHeight="1" x14ac:dyDescent="0.25">
      <c r="A31" s="126">
        <v>22</v>
      </c>
      <c r="B31" s="18"/>
      <c r="C31" s="127"/>
    </row>
    <row r="32" spans="1:3" s="6" customFormat="1" ht="18" customHeight="1" x14ac:dyDescent="0.25">
      <c r="A32" s="126">
        <v>23</v>
      </c>
      <c r="B32" s="18"/>
      <c r="C32" s="127"/>
    </row>
    <row r="33" spans="1:3" s="6" customFormat="1" ht="18" customHeight="1" x14ac:dyDescent="0.25">
      <c r="A33" s="126">
        <v>24</v>
      </c>
      <c r="B33" s="18"/>
      <c r="C33" s="127"/>
    </row>
    <row r="34" spans="1:3" s="6" customFormat="1" ht="18" customHeight="1" x14ac:dyDescent="0.25">
      <c r="A34" s="126">
        <v>25</v>
      </c>
      <c r="B34" s="18"/>
      <c r="C34" s="127"/>
    </row>
    <row r="35" spans="1:3" s="6" customFormat="1" ht="18" customHeight="1" x14ac:dyDescent="0.25">
      <c r="A35" s="126">
        <v>26</v>
      </c>
      <c r="B35" s="18"/>
      <c r="C35" s="127"/>
    </row>
    <row r="36" spans="1:3" s="6" customFormat="1" ht="18" customHeight="1" x14ac:dyDescent="0.25">
      <c r="A36" s="126">
        <v>27</v>
      </c>
      <c r="B36" s="18"/>
      <c r="C36" s="127"/>
    </row>
    <row r="37" spans="1:3" s="6" customFormat="1" ht="18" customHeight="1" x14ac:dyDescent="0.25">
      <c r="A37" s="126">
        <v>28</v>
      </c>
      <c r="B37" s="18"/>
      <c r="C37" s="127"/>
    </row>
    <row r="38" spans="1:3" s="6" customFormat="1" ht="18" customHeight="1" x14ac:dyDescent="0.25">
      <c r="A38" s="126">
        <v>29</v>
      </c>
      <c r="B38" s="18"/>
      <c r="C38" s="127"/>
    </row>
    <row r="39" spans="1:3" s="6" customFormat="1" ht="18" customHeight="1" x14ac:dyDescent="0.25">
      <c r="A39" s="126">
        <v>30</v>
      </c>
      <c r="B39" s="18"/>
      <c r="C39" s="127"/>
    </row>
    <row r="40" spans="1:3" s="6" customFormat="1" ht="18" customHeight="1" x14ac:dyDescent="0.25">
      <c r="A40" s="126">
        <v>31</v>
      </c>
      <c r="B40" s="18"/>
      <c r="C40" s="127"/>
    </row>
    <row r="41" spans="1:3" s="6" customFormat="1" ht="18" customHeight="1" x14ac:dyDescent="0.25">
      <c r="A41" s="126">
        <v>32</v>
      </c>
      <c r="B41" s="18"/>
      <c r="C41" s="127"/>
    </row>
    <row r="42" spans="1:3" s="6" customFormat="1" ht="18" customHeight="1" x14ac:dyDescent="0.25">
      <c r="A42" s="126">
        <v>33</v>
      </c>
      <c r="B42" s="18"/>
      <c r="C42" s="127"/>
    </row>
    <row r="43" spans="1:3" s="6" customFormat="1" ht="18" customHeight="1" x14ac:dyDescent="0.25">
      <c r="A43" s="126">
        <v>34</v>
      </c>
      <c r="B43" s="18"/>
      <c r="C43" s="127"/>
    </row>
    <row r="44" spans="1:3" s="6" customFormat="1" ht="18" customHeight="1" x14ac:dyDescent="0.25">
      <c r="A44" s="126">
        <v>35</v>
      </c>
      <c r="B44" s="18"/>
      <c r="C44" s="127"/>
    </row>
    <row r="45" spans="1:3" s="6" customFormat="1" ht="18" customHeight="1" x14ac:dyDescent="0.25">
      <c r="A45" s="126">
        <v>36</v>
      </c>
      <c r="B45" s="18"/>
      <c r="C45" s="127"/>
    </row>
    <row r="46" spans="1:3" s="6" customFormat="1" ht="18" customHeight="1" x14ac:dyDescent="0.25">
      <c r="A46" s="126">
        <v>37</v>
      </c>
      <c r="B46" s="18"/>
      <c r="C46" s="127"/>
    </row>
    <row r="47" spans="1:3" s="6" customFormat="1" ht="18" customHeight="1" x14ac:dyDescent="0.25">
      <c r="A47" s="126">
        <v>38</v>
      </c>
      <c r="B47" s="18"/>
      <c r="C47" s="127"/>
    </row>
    <row r="48" spans="1:3" s="6" customFormat="1" ht="18" customHeight="1" x14ac:dyDescent="0.25">
      <c r="A48" s="126">
        <v>39</v>
      </c>
      <c r="B48" s="18"/>
      <c r="C48" s="127"/>
    </row>
    <row r="49" spans="1:3" s="6" customFormat="1" ht="18" customHeight="1" x14ac:dyDescent="0.25">
      <c r="A49" s="126">
        <v>40</v>
      </c>
      <c r="B49" s="18"/>
      <c r="C49" s="127"/>
    </row>
    <row r="50" spans="1:3" s="6" customFormat="1" ht="18" customHeight="1" x14ac:dyDescent="0.25">
      <c r="A50" s="126">
        <v>41</v>
      </c>
      <c r="B50" s="18"/>
      <c r="C50" s="127"/>
    </row>
    <row r="51" spans="1:3" s="6" customFormat="1" ht="18" customHeight="1" x14ac:dyDescent="0.25">
      <c r="A51" s="126">
        <v>42</v>
      </c>
      <c r="B51" s="18"/>
      <c r="C51" s="127"/>
    </row>
    <row r="52" spans="1:3" s="6" customFormat="1" ht="18" customHeight="1" x14ac:dyDescent="0.25">
      <c r="A52" s="126">
        <v>43</v>
      </c>
      <c r="B52" s="18"/>
      <c r="C52" s="127"/>
    </row>
    <row r="53" spans="1:3" s="6" customFormat="1" ht="18" customHeight="1" x14ac:dyDescent="0.25">
      <c r="A53" s="126">
        <v>44</v>
      </c>
      <c r="B53" s="18"/>
      <c r="C53" s="127"/>
    </row>
    <row r="54" spans="1:3" s="6" customFormat="1" ht="18" customHeight="1" x14ac:dyDescent="0.25">
      <c r="A54" s="126">
        <v>45</v>
      </c>
      <c r="B54" s="18"/>
      <c r="C54" s="127"/>
    </row>
    <row r="55" spans="1:3" s="6" customFormat="1" ht="18" customHeight="1" x14ac:dyDescent="0.25">
      <c r="A55" s="126">
        <v>46</v>
      </c>
      <c r="B55" s="18"/>
      <c r="C55" s="127"/>
    </row>
    <row r="56" spans="1:3" s="6" customFormat="1" ht="18" customHeight="1" x14ac:dyDescent="0.25">
      <c r="A56" s="126">
        <v>47</v>
      </c>
      <c r="B56" s="18"/>
      <c r="C56" s="127"/>
    </row>
    <row r="57" spans="1:3" s="6" customFormat="1" ht="18" customHeight="1" x14ac:dyDescent="0.25">
      <c r="A57" s="126">
        <v>48</v>
      </c>
      <c r="B57" s="18"/>
      <c r="C57" s="127"/>
    </row>
    <row r="58" spans="1:3" s="6" customFormat="1" ht="18" customHeight="1" x14ac:dyDescent="0.25">
      <c r="A58" s="126">
        <v>49</v>
      </c>
      <c r="B58" s="18"/>
      <c r="C58" s="127"/>
    </row>
    <row r="59" spans="1:3" s="6" customFormat="1" ht="18" customHeight="1" x14ac:dyDescent="0.25">
      <c r="A59" s="126">
        <v>50</v>
      </c>
      <c r="B59" s="18"/>
      <c r="C59" s="127"/>
    </row>
    <row r="60" spans="1:3" s="6" customFormat="1" ht="18" customHeight="1" x14ac:dyDescent="0.25">
      <c r="A60" s="126">
        <v>51</v>
      </c>
      <c r="B60" s="18"/>
      <c r="C60" s="127"/>
    </row>
    <row r="61" spans="1:3" s="6" customFormat="1" ht="18" customHeight="1" x14ac:dyDescent="0.25">
      <c r="A61" s="126">
        <v>52</v>
      </c>
      <c r="B61" s="18"/>
      <c r="C61" s="127"/>
    </row>
    <row r="62" spans="1:3" s="6" customFormat="1" ht="18" customHeight="1" x14ac:dyDescent="0.25">
      <c r="A62" s="126">
        <v>53</v>
      </c>
      <c r="B62" s="18"/>
      <c r="C62" s="127"/>
    </row>
    <row r="63" spans="1:3" s="6" customFormat="1" ht="18" customHeight="1" x14ac:dyDescent="0.25">
      <c r="A63" s="126">
        <v>54</v>
      </c>
      <c r="B63" s="18"/>
      <c r="C63" s="127"/>
    </row>
    <row r="64" spans="1:3" s="6" customFormat="1" ht="18" customHeight="1" x14ac:dyDescent="0.25">
      <c r="A64" s="126">
        <v>55</v>
      </c>
      <c r="B64" s="18"/>
      <c r="C64" s="127"/>
    </row>
    <row r="65" spans="1:3" s="6" customFormat="1" ht="18" customHeight="1" x14ac:dyDescent="0.25">
      <c r="A65" s="126">
        <v>56</v>
      </c>
      <c r="B65" s="18"/>
      <c r="C65" s="127"/>
    </row>
    <row r="66" spans="1:3" s="6" customFormat="1" ht="18" customHeight="1" x14ac:dyDescent="0.25">
      <c r="A66" s="126">
        <v>57</v>
      </c>
      <c r="B66" s="18"/>
      <c r="C66" s="127"/>
    </row>
    <row r="67" spans="1:3" s="6" customFormat="1" ht="18" customHeight="1" x14ac:dyDescent="0.25">
      <c r="A67" s="126">
        <v>58</v>
      </c>
      <c r="B67" s="18"/>
      <c r="C67" s="127"/>
    </row>
    <row r="68" spans="1:3" s="6" customFormat="1" ht="18" customHeight="1" x14ac:dyDescent="0.25">
      <c r="A68" s="126">
        <v>59</v>
      </c>
      <c r="B68" s="18"/>
      <c r="C68" s="127"/>
    </row>
    <row r="69" spans="1:3" s="6" customFormat="1" ht="18" customHeight="1" x14ac:dyDescent="0.25">
      <c r="A69" s="126">
        <v>60</v>
      </c>
      <c r="B69" s="18"/>
      <c r="C69" s="127"/>
    </row>
    <row r="70" spans="1:3" s="6" customFormat="1" ht="18" customHeight="1" x14ac:dyDescent="0.25">
      <c r="A70" s="126">
        <v>61</v>
      </c>
      <c r="B70" s="56"/>
      <c r="C70" s="127"/>
    </row>
    <row r="71" spans="1:3" s="6" customFormat="1" ht="18" customHeight="1" x14ac:dyDescent="0.25">
      <c r="A71" s="126">
        <v>62</v>
      </c>
      <c r="B71" s="56"/>
      <c r="C71" s="127"/>
    </row>
    <row r="72" spans="1:3" s="6" customFormat="1" ht="18" customHeight="1" x14ac:dyDescent="0.25">
      <c r="A72" s="126">
        <v>63</v>
      </c>
      <c r="B72" s="56"/>
      <c r="C72" s="127"/>
    </row>
    <row r="73" spans="1:3" s="6" customFormat="1" ht="18" customHeight="1" x14ac:dyDescent="0.25">
      <c r="A73" s="126">
        <v>64</v>
      </c>
      <c r="B73" s="56"/>
      <c r="C73" s="127"/>
    </row>
    <row r="74" spans="1:3" s="6" customFormat="1" ht="18" customHeight="1" x14ac:dyDescent="0.25">
      <c r="A74" s="126">
        <v>65</v>
      </c>
      <c r="B74" s="56"/>
      <c r="C74" s="127"/>
    </row>
    <row r="75" spans="1:3" s="6" customFormat="1" ht="18" customHeight="1" x14ac:dyDescent="0.25">
      <c r="A75" s="126">
        <v>66</v>
      </c>
      <c r="B75" s="56"/>
      <c r="C75" s="127"/>
    </row>
    <row r="76" spans="1:3" s="6" customFormat="1" ht="18" customHeight="1" x14ac:dyDescent="0.25">
      <c r="A76" s="126">
        <v>67</v>
      </c>
      <c r="B76" s="56"/>
      <c r="C76" s="127"/>
    </row>
    <row r="77" spans="1:3" s="6" customFormat="1" ht="18" customHeight="1" x14ac:dyDescent="0.25">
      <c r="A77" s="126">
        <v>68</v>
      </c>
      <c r="B77" s="56"/>
      <c r="C77" s="127"/>
    </row>
    <row r="78" spans="1:3" s="6" customFormat="1" ht="18" customHeight="1" x14ac:dyDescent="0.25">
      <c r="A78" s="126">
        <v>69</v>
      </c>
      <c r="B78" s="56"/>
      <c r="C78" s="127"/>
    </row>
    <row r="79" spans="1:3" s="6" customFormat="1" ht="18" customHeight="1" x14ac:dyDescent="0.25">
      <c r="A79" s="126">
        <v>70</v>
      </c>
      <c r="B79" s="56"/>
      <c r="C79" s="127"/>
    </row>
    <row r="80" spans="1:3" s="6" customFormat="1" ht="18" customHeight="1" x14ac:dyDescent="0.25">
      <c r="A80" s="126">
        <v>71</v>
      </c>
      <c r="B80" s="18"/>
      <c r="C80" s="127"/>
    </row>
    <row r="81" spans="1:3" s="6" customFormat="1" ht="18" customHeight="1" x14ac:dyDescent="0.25">
      <c r="A81" s="126">
        <v>72</v>
      </c>
      <c r="B81" s="18"/>
      <c r="C81" s="127"/>
    </row>
    <row r="82" spans="1:3" s="6" customFormat="1" ht="18" customHeight="1" x14ac:dyDescent="0.25">
      <c r="A82" s="126">
        <v>73</v>
      </c>
      <c r="B82" s="18"/>
      <c r="C82" s="127"/>
    </row>
    <row r="83" spans="1:3" s="6" customFormat="1" ht="18" customHeight="1" x14ac:dyDescent="0.25">
      <c r="A83" s="126">
        <v>74</v>
      </c>
      <c r="B83" s="18"/>
      <c r="C83" s="127"/>
    </row>
    <row r="84" spans="1:3" s="6" customFormat="1" ht="18" customHeight="1" x14ac:dyDescent="0.25">
      <c r="A84" s="126">
        <v>75</v>
      </c>
      <c r="B84" s="18"/>
      <c r="C84" s="127"/>
    </row>
    <row r="85" spans="1:3" s="6" customFormat="1" ht="18" customHeight="1" x14ac:dyDescent="0.25">
      <c r="A85" s="126">
        <v>76</v>
      </c>
      <c r="B85" s="18"/>
      <c r="C85" s="127"/>
    </row>
    <row r="86" spans="1:3" s="6" customFormat="1" ht="18" customHeight="1" x14ac:dyDescent="0.25">
      <c r="A86" s="126">
        <v>77</v>
      </c>
      <c r="B86" s="18"/>
      <c r="C86" s="127"/>
    </row>
    <row r="87" spans="1:3" s="6" customFormat="1" ht="18" customHeight="1" x14ac:dyDescent="0.25">
      <c r="A87" s="126">
        <v>78</v>
      </c>
      <c r="B87" s="18"/>
      <c r="C87" s="127"/>
    </row>
    <row r="88" spans="1:3" s="6" customFormat="1" ht="18" customHeight="1" x14ac:dyDescent="0.25">
      <c r="A88" s="126">
        <v>79</v>
      </c>
      <c r="B88" s="18"/>
      <c r="C88" s="127"/>
    </row>
    <row r="89" spans="1:3" s="6" customFormat="1" ht="18" customHeight="1" x14ac:dyDescent="0.25">
      <c r="A89" s="126">
        <v>80</v>
      </c>
      <c r="B89" s="18"/>
      <c r="C89" s="127"/>
    </row>
    <row r="90" spans="1:3" s="6" customFormat="1" ht="18" customHeight="1" x14ac:dyDescent="0.25">
      <c r="A90" s="126">
        <v>81</v>
      </c>
      <c r="B90" s="18"/>
      <c r="C90" s="127"/>
    </row>
    <row r="91" spans="1:3" s="6" customFormat="1" ht="18" customHeight="1" x14ac:dyDescent="0.25">
      <c r="A91" s="126">
        <v>82</v>
      </c>
      <c r="B91" s="18"/>
      <c r="C91" s="127"/>
    </row>
    <row r="92" spans="1:3" s="6" customFormat="1" ht="18" customHeight="1" x14ac:dyDescent="0.25">
      <c r="A92" s="126">
        <v>83</v>
      </c>
      <c r="B92" s="18"/>
      <c r="C92" s="127"/>
    </row>
    <row r="93" spans="1:3" s="6" customFormat="1" ht="18" customHeight="1" x14ac:dyDescent="0.25">
      <c r="A93" s="126">
        <v>84</v>
      </c>
      <c r="B93" s="18"/>
      <c r="C93" s="127"/>
    </row>
    <row r="94" spans="1:3" s="6" customFormat="1" ht="18" customHeight="1" x14ac:dyDescent="0.25">
      <c r="A94" s="126">
        <v>85</v>
      </c>
      <c r="B94" s="18"/>
      <c r="C94" s="127"/>
    </row>
    <row r="95" spans="1:3" s="6" customFormat="1" ht="18" customHeight="1" x14ac:dyDescent="0.25">
      <c r="A95" s="126">
        <v>86</v>
      </c>
      <c r="B95" s="18"/>
      <c r="C95" s="127"/>
    </row>
    <row r="96" spans="1:3" s="6" customFormat="1" ht="18" customHeight="1" x14ac:dyDescent="0.25">
      <c r="A96" s="126">
        <v>87</v>
      </c>
      <c r="B96" s="18"/>
      <c r="C96" s="127"/>
    </row>
    <row r="97" spans="1:3" s="6" customFormat="1" ht="18" customHeight="1" x14ac:dyDescent="0.25">
      <c r="A97" s="126">
        <v>88</v>
      </c>
      <c r="B97" s="18"/>
      <c r="C97" s="127"/>
    </row>
    <row r="98" spans="1:3" s="6" customFormat="1" ht="18" customHeight="1" x14ac:dyDescent="0.25">
      <c r="A98" s="126">
        <v>89</v>
      </c>
      <c r="B98" s="18"/>
      <c r="C98" s="127"/>
    </row>
    <row r="99" spans="1:3" s="6" customFormat="1" ht="18" customHeight="1" x14ac:dyDescent="0.25">
      <c r="A99" s="126">
        <v>90</v>
      </c>
      <c r="B99" s="18"/>
      <c r="C99" s="127"/>
    </row>
    <row r="100" spans="1:3" s="6" customFormat="1" ht="18" customHeight="1" x14ac:dyDescent="0.25">
      <c r="A100" s="126">
        <v>91</v>
      </c>
      <c r="B100" s="18"/>
      <c r="C100" s="127"/>
    </row>
    <row r="101" spans="1:3" s="6" customFormat="1" ht="18" customHeight="1" x14ac:dyDescent="0.25">
      <c r="A101" s="126">
        <v>92</v>
      </c>
      <c r="B101" s="18"/>
      <c r="C101" s="127"/>
    </row>
    <row r="102" spans="1:3" s="6" customFormat="1" ht="18" customHeight="1" x14ac:dyDescent="0.25">
      <c r="A102" s="126">
        <v>93</v>
      </c>
      <c r="B102" s="18"/>
      <c r="C102" s="127"/>
    </row>
    <row r="103" spans="1:3" s="6" customFormat="1" ht="18" customHeight="1" x14ac:dyDescent="0.25">
      <c r="A103" s="126">
        <v>94</v>
      </c>
      <c r="B103" s="18"/>
      <c r="C103" s="127"/>
    </row>
    <row r="104" spans="1:3" s="6" customFormat="1" ht="18" customHeight="1" x14ac:dyDescent="0.25">
      <c r="A104" s="126">
        <v>95</v>
      </c>
      <c r="B104" s="18"/>
      <c r="C104" s="127"/>
    </row>
    <row r="105" spans="1:3" s="6" customFormat="1" ht="18" customHeight="1" x14ac:dyDescent="0.25">
      <c r="A105" s="126">
        <v>96</v>
      </c>
      <c r="B105" s="18"/>
      <c r="C105" s="127"/>
    </row>
    <row r="106" spans="1:3" s="6" customFormat="1" ht="18" customHeight="1" x14ac:dyDescent="0.25">
      <c r="A106" s="126">
        <v>97</v>
      </c>
      <c r="B106" s="18"/>
      <c r="C106" s="127"/>
    </row>
    <row r="107" spans="1:3" s="6" customFormat="1" ht="18" customHeight="1" x14ac:dyDescent="0.25">
      <c r="A107" s="126">
        <v>98</v>
      </c>
      <c r="B107" s="18"/>
      <c r="C107" s="127"/>
    </row>
    <row r="108" spans="1:3" s="6" customFormat="1" ht="18" customHeight="1" x14ac:dyDescent="0.25">
      <c r="A108" s="126">
        <v>99</v>
      </c>
      <c r="B108" s="18"/>
      <c r="C108" s="127"/>
    </row>
    <row r="109" spans="1:3" s="6" customFormat="1" ht="18" customHeight="1" x14ac:dyDescent="0.25">
      <c r="A109" s="126">
        <v>100</v>
      </c>
      <c r="B109" s="18"/>
      <c r="C109" s="127"/>
    </row>
    <row r="110" spans="1:3" s="6" customFormat="1" ht="18" customHeight="1" x14ac:dyDescent="0.25">
      <c r="A110" s="126">
        <v>101</v>
      </c>
      <c r="B110" s="18"/>
      <c r="C110" s="127"/>
    </row>
    <row r="111" spans="1:3" s="6" customFormat="1" ht="18" customHeight="1" x14ac:dyDescent="0.25">
      <c r="A111" s="126">
        <v>102</v>
      </c>
      <c r="B111" s="18"/>
      <c r="C111" s="127"/>
    </row>
    <row r="112" spans="1:3" s="6" customFormat="1" ht="18" customHeight="1" x14ac:dyDescent="0.25">
      <c r="A112" s="126">
        <v>103</v>
      </c>
      <c r="B112" s="18"/>
      <c r="C112" s="127"/>
    </row>
    <row r="113" spans="1:3" s="6" customFormat="1" ht="18" customHeight="1" x14ac:dyDescent="0.25">
      <c r="A113" s="126">
        <v>104</v>
      </c>
      <c r="B113" s="18"/>
      <c r="C113" s="127"/>
    </row>
    <row r="114" spans="1:3" s="6" customFormat="1" ht="18" customHeight="1" x14ac:dyDescent="0.25">
      <c r="A114" s="126">
        <v>105</v>
      </c>
      <c r="B114" s="18"/>
      <c r="C114" s="127"/>
    </row>
    <row r="115" spans="1:3" s="6" customFormat="1" ht="18" customHeight="1" x14ac:dyDescent="0.25">
      <c r="A115" s="126">
        <v>106</v>
      </c>
      <c r="B115" s="18"/>
      <c r="C115" s="127"/>
    </row>
    <row r="116" spans="1:3" s="6" customFormat="1" ht="18" customHeight="1" x14ac:dyDescent="0.25">
      <c r="A116" s="126">
        <v>107</v>
      </c>
      <c r="B116" s="18"/>
      <c r="C116" s="127"/>
    </row>
    <row r="117" spans="1:3" s="6" customFormat="1" ht="18" customHeight="1" x14ac:dyDescent="0.25">
      <c r="A117" s="126">
        <v>108</v>
      </c>
      <c r="B117" s="18"/>
      <c r="C117" s="127"/>
    </row>
    <row r="118" spans="1:3" s="6" customFormat="1" ht="18" customHeight="1" x14ac:dyDescent="0.25">
      <c r="A118" s="126">
        <v>109</v>
      </c>
      <c r="B118" s="18"/>
      <c r="C118" s="127"/>
    </row>
    <row r="119" spans="1:3" s="6" customFormat="1" ht="18" customHeight="1" x14ac:dyDescent="0.25">
      <c r="A119" s="126">
        <v>110</v>
      </c>
      <c r="B119" s="18"/>
      <c r="C119" s="127"/>
    </row>
    <row r="120" spans="1:3" s="6" customFormat="1" ht="18" customHeight="1" x14ac:dyDescent="0.25">
      <c r="A120" s="126">
        <v>111</v>
      </c>
      <c r="B120" s="18"/>
      <c r="C120" s="127"/>
    </row>
    <row r="121" spans="1:3" s="6" customFormat="1" ht="18" customHeight="1" x14ac:dyDescent="0.25">
      <c r="A121" s="126">
        <v>112</v>
      </c>
      <c r="B121" s="18"/>
      <c r="C121" s="127"/>
    </row>
    <row r="122" spans="1:3" s="6" customFormat="1" ht="18" customHeight="1" x14ac:dyDescent="0.25">
      <c r="A122" s="126">
        <v>113</v>
      </c>
      <c r="B122" s="18"/>
      <c r="C122" s="127"/>
    </row>
    <row r="123" spans="1:3" s="6" customFormat="1" ht="18" customHeight="1" x14ac:dyDescent="0.25">
      <c r="A123" s="126">
        <v>114</v>
      </c>
      <c r="B123" s="18"/>
      <c r="C123" s="127"/>
    </row>
    <row r="124" spans="1:3" s="6" customFormat="1" ht="18" customHeight="1" x14ac:dyDescent="0.25">
      <c r="A124" s="126">
        <v>115</v>
      </c>
      <c r="B124" s="18"/>
      <c r="C124" s="127"/>
    </row>
    <row r="125" spans="1:3" s="6" customFormat="1" ht="18" customHeight="1" x14ac:dyDescent="0.25">
      <c r="A125" s="126">
        <v>116</v>
      </c>
      <c r="B125" s="18"/>
      <c r="C125" s="127"/>
    </row>
    <row r="126" spans="1:3" s="6" customFormat="1" ht="18" customHeight="1" x14ac:dyDescent="0.25">
      <c r="A126" s="126">
        <v>117</v>
      </c>
      <c r="B126" s="18"/>
      <c r="C126" s="127"/>
    </row>
    <row r="127" spans="1:3" s="6" customFormat="1" ht="18" customHeight="1" x14ac:dyDescent="0.25">
      <c r="A127" s="126">
        <v>118</v>
      </c>
      <c r="B127" s="18"/>
      <c r="C127" s="127"/>
    </row>
    <row r="128" spans="1:3" s="6" customFormat="1" ht="18" customHeight="1" x14ac:dyDescent="0.25">
      <c r="A128" s="126">
        <v>119</v>
      </c>
      <c r="B128" s="18"/>
      <c r="C128" s="127"/>
    </row>
    <row r="129" spans="1:3" s="6" customFormat="1" ht="18" customHeight="1" x14ac:dyDescent="0.25">
      <c r="A129" s="126">
        <v>120</v>
      </c>
      <c r="B129" s="18"/>
      <c r="C129" s="127"/>
    </row>
    <row r="130" spans="1:3" s="6" customFormat="1" ht="18" customHeight="1" x14ac:dyDescent="0.25">
      <c r="A130" s="126">
        <v>121</v>
      </c>
      <c r="B130" s="18"/>
      <c r="C130" s="127"/>
    </row>
    <row r="131" spans="1:3" s="6" customFormat="1" ht="18" customHeight="1" x14ac:dyDescent="0.25">
      <c r="A131" s="126">
        <v>122</v>
      </c>
      <c r="B131" s="18"/>
      <c r="C131" s="127"/>
    </row>
    <row r="132" spans="1:3" s="6" customFormat="1" ht="18" customHeight="1" x14ac:dyDescent="0.25">
      <c r="A132" s="126">
        <v>123</v>
      </c>
      <c r="B132" s="18"/>
      <c r="C132" s="127"/>
    </row>
    <row r="133" spans="1:3" s="6" customFormat="1" ht="18" customHeight="1" x14ac:dyDescent="0.25">
      <c r="A133" s="126">
        <v>124</v>
      </c>
      <c r="B133" s="18"/>
      <c r="C133" s="127"/>
    </row>
    <row r="134" spans="1:3" s="6" customFormat="1" ht="18" customHeight="1" x14ac:dyDescent="0.25">
      <c r="A134" s="126">
        <v>125</v>
      </c>
      <c r="B134" s="18"/>
      <c r="C134" s="127"/>
    </row>
    <row r="135" spans="1:3" s="6" customFormat="1" ht="18" customHeight="1" x14ac:dyDescent="0.25">
      <c r="A135" s="126">
        <v>126</v>
      </c>
      <c r="B135" s="18"/>
      <c r="C135" s="127"/>
    </row>
    <row r="136" spans="1:3" s="6" customFormat="1" ht="18" customHeight="1" x14ac:dyDescent="0.25">
      <c r="A136" s="126">
        <v>127</v>
      </c>
      <c r="B136" s="18"/>
      <c r="C136" s="127"/>
    </row>
    <row r="137" spans="1:3" s="6" customFormat="1" ht="18" customHeight="1" x14ac:dyDescent="0.25">
      <c r="A137" s="126">
        <v>128</v>
      </c>
      <c r="B137" s="18"/>
      <c r="C137" s="127"/>
    </row>
    <row r="138" spans="1:3" s="6" customFormat="1" ht="18" customHeight="1" x14ac:dyDescent="0.25">
      <c r="A138" s="126">
        <v>129</v>
      </c>
      <c r="B138" s="18"/>
      <c r="C138" s="127"/>
    </row>
    <row r="139" spans="1:3" s="6" customFormat="1" ht="18" customHeight="1" x14ac:dyDescent="0.25">
      <c r="A139" s="126">
        <v>130</v>
      </c>
      <c r="B139" s="18"/>
      <c r="C139" s="127"/>
    </row>
    <row r="140" spans="1:3" s="6" customFormat="1" ht="18" customHeight="1" x14ac:dyDescent="0.25">
      <c r="A140" s="126">
        <v>131</v>
      </c>
      <c r="B140" s="18"/>
      <c r="C140" s="127"/>
    </row>
    <row r="141" spans="1:3" s="6" customFormat="1" ht="18" customHeight="1" x14ac:dyDescent="0.25">
      <c r="A141" s="126">
        <v>132</v>
      </c>
      <c r="B141" s="18"/>
      <c r="C141" s="127"/>
    </row>
    <row r="142" spans="1:3" s="6" customFormat="1" ht="18" customHeight="1" x14ac:dyDescent="0.25">
      <c r="A142" s="126">
        <v>133</v>
      </c>
      <c r="B142" s="18"/>
      <c r="C142" s="127"/>
    </row>
    <row r="143" spans="1:3" s="6" customFormat="1" ht="18" customHeight="1" x14ac:dyDescent="0.25">
      <c r="A143" s="126">
        <v>134</v>
      </c>
      <c r="B143" s="18"/>
      <c r="C143" s="127"/>
    </row>
    <row r="144" spans="1:3" s="6" customFormat="1" ht="18" customHeight="1" x14ac:dyDescent="0.25">
      <c r="A144" s="126">
        <v>135</v>
      </c>
      <c r="B144" s="18"/>
      <c r="C144" s="127"/>
    </row>
    <row r="145" spans="1:3" s="6" customFormat="1" ht="18" customHeight="1" x14ac:dyDescent="0.25">
      <c r="A145" s="126">
        <v>136</v>
      </c>
      <c r="B145" s="18"/>
      <c r="C145" s="127"/>
    </row>
    <row r="146" spans="1:3" s="6" customFormat="1" ht="18" customHeight="1" x14ac:dyDescent="0.25">
      <c r="A146" s="126">
        <v>137</v>
      </c>
      <c r="B146" s="18"/>
      <c r="C146" s="127"/>
    </row>
    <row r="147" spans="1:3" s="6" customFormat="1" ht="18" customHeight="1" x14ac:dyDescent="0.25">
      <c r="A147" s="126">
        <v>138</v>
      </c>
      <c r="B147" s="18"/>
      <c r="C147" s="127"/>
    </row>
    <row r="148" spans="1:3" s="6" customFormat="1" ht="18" customHeight="1" x14ac:dyDescent="0.25">
      <c r="A148" s="126">
        <v>139</v>
      </c>
      <c r="B148" s="18"/>
      <c r="C148" s="127"/>
    </row>
    <row r="149" spans="1:3" s="6" customFormat="1" ht="18" customHeight="1" x14ac:dyDescent="0.25">
      <c r="A149" s="126">
        <v>140</v>
      </c>
      <c r="B149" s="18"/>
      <c r="C149" s="127"/>
    </row>
    <row r="150" spans="1:3" s="6" customFormat="1" ht="18" customHeight="1" x14ac:dyDescent="0.25">
      <c r="A150" s="126">
        <v>141</v>
      </c>
      <c r="B150" s="18"/>
      <c r="C150" s="127"/>
    </row>
    <row r="151" spans="1:3" s="6" customFormat="1" ht="18" customHeight="1" x14ac:dyDescent="0.25">
      <c r="A151" s="126">
        <v>142</v>
      </c>
      <c r="B151" s="18"/>
      <c r="C151" s="127"/>
    </row>
    <row r="152" spans="1:3" s="6" customFormat="1" ht="18" customHeight="1" x14ac:dyDescent="0.25">
      <c r="A152" s="126">
        <v>143</v>
      </c>
      <c r="B152" s="18"/>
      <c r="C152" s="127"/>
    </row>
    <row r="153" spans="1:3" s="6" customFormat="1" ht="18" customHeight="1" x14ac:dyDescent="0.25">
      <c r="A153" s="126">
        <v>144</v>
      </c>
      <c r="B153" s="18"/>
      <c r="C153" s="127"/>
    </row>
    <row r="154" spans="1:3" s="6" customFormat="1" ht="18" customHeight="1" x14ac:dyDescent="0.25">
      <c r="A154" s="126">
        <v>145</v>
      </c>
      <c r="B154" s="18"/>
      <c r="C154" s="127"/>
    </row>
    <row r="155" spans="1:3" s="6" customFormat="1" ht="18" customHeight="1" x14ac:dyDescent="0.25">
      <c r="A155" s="126">
        <v>146</v>
      </c>
      <c r="B155" s="18"/>
      <c r="C155" s="127"/>
    </row>
    <row r="156" spans="1:3" s="6" customFormat="1" ht="18" customHeight="1" x14ac:dyDescent="0.25">
      <c r="A156" s="126">
        <v>147</v>
      </c>
      <c r="B156" s="18"/>
      <c r="C156" s="127"/>
    </row>
    <row r="157" spans="1:3" s="6" customFormat="1" ht="18" customHeight="1" x14ac:dyDescent="0.25">
      <c r="A157" s="126">
        <v>148</v>
      </c>
      <c r="B157" s="18"/>
      <c r="C157" s="127"/>
    </row>
    <row r="158" spans="1:3" s="6" customFormat="1" ht="18" customHeight="1" x14ac:dyDescent="0.25">
      <c r="A158" s="126">
        <v>149</v>
      </c>
      <c r="B158" s="18"/>
      <c r="C158" s="127"/>
    </row>
    <row r="159" spans="1:3" s="6" customFormat="1" ht="18" customHeight="1" x14ac:dyDescent="0.25">
      <c r="A159" s="126">
        <v>150</v>
      </c>
      <c r="B159" s="18"/>
      <c r="C159" s="127"/>
    </row>
    <row r="160" spans="1:3" s="6" customFormat="1" ht="18" customHeight="1" x14ac:dyDescent="0.25">
      <c r="A160" s="126">
        <v>151</v>
      </c>
      <c r="B160" s="18"/>
      <c r="C160" s="127"/>
    </row>
    <row r="161" spans="1:3" s="6" customFormat="1" ht="18" customHeight="1" x14ac:dyDescent="0.25">
      <c r="A161" s="126">
        <v>152</v>
      </c>
      <c r="B161" s="18"/>
      <c r="C161" s="127"/>
    </row>
    <row r="162" spans="1:3" s="6" customFormat="1" ht="18" customHeight="1" x14ac:dyDescent="0.25">
      <c r="A162" s="126">
        <v>153</v>
      </c>
      <c r="B162" s="18"/>
      <c r="C162" s="127"/>
    </row>
    <row r="163" spans="1:3" s="6" customFormat="1" ht="18" customHeight="1" x14ac:dyDescent="0.25">
      <c r="A163" s="126">
        <v>154</v>
      </c>
      <c r="B163" s="18"/>
      <c r="C163" s="127"/>
    </row>
    <row r="164" spans="1:3" s="6" customFormat="1" ht="18" customHeight="1" x14ac:dyDescent="0.25">
      <c r="A164" s="126">
        <v>155</v>
      </c>
      <c r="B164" s="18"/>
      <c r="C164" s="127"/>
    </row>
    <row r="165" spans="1:3" s="6" customFormat="1" ht="18" customHeight="1" x14ac:dyDescent="0.25">
      <c r="A165" s="126">
        <v>156</v>
      </c>
      <c r="B165" s="18"/>
      <c r="C165" s="127"/>
    </row>
    <row r="166" spans="1:3" s="6" customFormat="1" ht="18" customHeight="1" x14ac:dyDescent="0.25">
      <c r="A166" s="126">
        <v>157</v>
      </c>
      <c r="B166" s="18"/>
      <c r="C166" s="127"/>
    </row>
    <row r="167" spans="1:3" s="6" customFormat="1" ht="18" customHeight="1" x14ac:dyDescent="0.25">
      <c r="A167" s="126">
        <v>158</v>
      </c>
      <c r="B167" s="18"/>
      <c r="C167" s="127"/>
    </row>
    <row r="168" spans="1:3" s="6" customFormat="1" ht="18" customHeight="1" x14ac:dyDescent="0.25">
      <c r="A168" s="126">
        <v>159</v>
      </c>
      <c r="B168" s="18"/>
      <c r="C168" s="127"/>
    </row>
    <row r="169" spans="1:3" s="6" customFormat="1" ht="18" customHeight="1" x14ac:dyDescent="0.25">
      <c r="A169" s="126">
        <v>160</v>
      </c>
      <c r="B169" s="18"/>
      <c r="C169" s="127"/>
    </row>
    <row r="170" spans="1:3" s="6" customFormat="1" ht="18" customHeight="1" x14ac:dyDescent="0.25">
      <c r="A170" s="126">
        <v>161</v>
      </c>
      <c r="B170" s="43"/>
      <c r="C170" s="127"/>
    </row>
    <row r="171" spans="1:3" s="6" customFormat="1" ht="18" customHeight="1" x14ac:dyDescent="0.25">
      <c r="A171" s="126">
        <v>162</v>
      </c>
      <c r="B171" s="43"/>
      <c r="C171" s="127"/>
    </row>
    <row r="172" spans="1:3" s="6" customFormat="1" ht="18" customHeight="1" x14ac:dyDescent="0.25">
      <c r="A172" s="126">
        <v>163</v>
      </c>
      <c r="B172" s="43"/>
      <c r="C172" s="127"/>
    </row>
    <row r="173" spans="1:3" s="6" customFormat="1" ht="18" customHeight="1" x14ac:dyDescent="0.25">
      <c r="A173" s="126">
        <v>164</v>
      </c>
      <c r="B173" s="43"/>
      <c r="C173" s="127"/>
    </row>
    <row r="174" spans="1:3" s="6" customFormat="1" ht="18" customHeight="1" x14ac:dyDescent="0.25">
      <c r="A174" s="126">
        <v>165</v>
      </c>
      <c r="B174" s="43"/>
      <c r="C174" s="127"/>
    </row>
    <row r="175" spans="1:3" s="6" customFormat="1" ht="18" customHeight="1" x14ac:dyDescent="0.25">
      <c r="A175" s="126">
        <v>166</v>
      </c>
      <c r="B175" s="43"/>
      <c r="C175" s="127"/>
    </row>
    <row r="176" spans="1:3" s="6" customFormat="1" ht="18" customHeight="1" x14ac:dyDescent="0.25">
      <c r="A176" s="126">
        <v>167</v>
      </c>
      <c r="B176" s="43"/>
      <c r="C176" s="127"/>
    </row>
    <row r="177" spans="1:3" s="6" customFormat="1" ht="18" customHeight="1" x14ac:dyDescent="0.25">
      <c r="A177" s="126">
        <v>168</v>
      </c>
      <c r="B177" s="43"/>
      <c r="C177" s="127"/>
    </row>
    <row r="178" spans="1:3" s="6" customFormat="1" ht="18" customHeight="1" x14ac:dyDescent="0.25">
      <c r="A178" s="126">
        <v>169</v>
      </c>
      <c r="B178" s="43"/>
      <c r="C178" s="127"/>
    </row>
    <row r="179" spans="1:3" s="6" customFormat="1" ht="18" customHeight="1" x14ac:dyDescent="0.25">
      <c r="A179" s="126">
        <v>170</v>
      </c>
      <c r="B179" s="43"/>
      <c r="C179" s="127"/>
    </row>
    <row r="180" spans="1:3" s="6" customFormat="1" ht="18" customHeight="1" x14ac:dyDescent="0.25">
      <c r="A180" s="126">
        <v>171</v>
      </c>
      <c r="B180" s="43"/>
      <c r="C180" s="127"/>
    </row>
    <row r="181" spans="1:3" s="6" customFormat="1" ht="18" customHeight="1" x14ac:dyDescent="0.25">
      <c r="A181" s="126">
        <v>172</v>
      </c>
      <c r="B181" s="43"/>
      <c r="C181" s="127"/>
    </row>
    <row r="182" spans="1:3" s="6" customFormat="1" ht="18" customHeight="1" x14ac:dyDescent="0.25">
      <c r="A182" s="126">
        <v>173</v>
      </c>
      <c r="B182" s="43"/>
      <c r="C182" s="127"/>
    </row>
    <row r="183" spans="1:3" s="6" customFormat="1" ht="18" customHeight="1" x14ac:dyDescent="0.25">
      <c r="A183" s="126">
        <v>174</v>
      </c>
      <c r="B183" s="43"/>
      <c r="C183" s="127"/>
    </row>
    <row r="184" spans="1:3" s="6" customFormat="1" ht="18" customHeight="1" x14ac:dyDescent="0.25">
      <c r="A184" s="126">
        <v>175</v>
      </c>
      <c r="B184" s="43"/>
      <c r="C184" s="127"/>
    </row>
    <row r="185" spans="1:3" s="6" customFormat="1" ht="18" customHeight="1" x14ac:dyDescent="0.25">
      <c r="A185" s="126">
        <v>176</v>
      </c>
      <c r="B185" s="43"/>
      <c r="C185" s="127"/>
    </row>
    <row r="186" spans="1:3" s="6" customFormat="1" ht="18" customHeight="1" x14ac:dyDescent="0.25">
      <c r="A186" s="126">
        <v>177</v>
      </c>
      <c r="B186" s="43"/>
      <c r="C186" s="127"/>
    </row>
    <row r="187" spans="1:3" s="6" customFormat="1" ht="18" customHeight="1" x14ac:dyDescent="0.25">
      <c r="A187" s="126">
        <v>178</v>
      </c>
      <c r="B187" s="43"/>
      <c r="C187" s="127"/>
    </row>
    <row r="188" spans="1:3" s="6" customFormat="1" ht="18" customHeight="1" x14ac:dyDescent="0.25">
      <c r="A188" s="126">
        <v>179</v>
      </c>
      <c r="B188" s="43"/>
      <c r="C188" s="127"/>
    </row>
    <row r="189" spans="1:3" s="6" customFormat="1" ht="18" customHeight="1" x14ac:dyDescent="0.25">
      <c r="A189" s="126">
        <v>180</v>
      </c>
      <c r="B189" s="43"/>
      <c r="C189" s="127"/>
    </row>
    <row r="190" spans="1:3" s="6" customFormat="1" ht="18" customHeight="1" x14ac:dyDescent="0.25">
      <c r="A190" s="126">
        <v>181</v>
      </c>
      <c r="B190" s="43"/>
      <c r="C190" s="127"/>
    </row>
    <row r="191" spans="1:3" s="6" customFormat="1" ht="18" customHeight="1" x14ac:dyDescent="0.25">
      <c r="A191" s="126">
        <v>182</v>
      </c>
      <c r="B191" s="43"/>
      <c r="C191" s="127"/>
    </row>
    <row r="192" spans="1:3" s="6" customFormat="1" ht="18" customHeight="1" x14ac:dyDescent="0.25">
      <c r="A192" s="126">
        <v>183</v>
      </c>
      <c r="B192" s="18"/>
      <c r="C192" s="127"/>
    </row>
    <row r="193" spans="1:3" s="6" customFormat="1" ht="18" customHeight="1" x14ac:dyDescent="0.25">
      <c r="A193" s="126">
        <v>184</v>
      </c>
      <c r="B193" s="18"/>
      <c r="C193" s="127"/>
    </row>
    <row r="194" spans="1:3" s="6" customFormat="1" ht="18" customHeight="1" x14ac:dyDescent="0.25">
      <c r="A194" s="126">
        <v>185</v>
      </c>
      <c r="B194" s="18"/>
      <c r="C194" s="127"/>
    </row>
    <row r="195" spans="1:3" s="6" customFormat="1" ht="18" customHeight="1" x14ac:dyDescent="0.25">
      <c r="A195" s="126">
        <v>186</v>
      </c>
      <c r="B195" s="18"/>
      <c r="C195" s="127"/>
    </row>
    <row r="196" spans="1:3" s="6" customFormat="1" ht="18" customHeight="1" x14ac:dyDescent="0.25">
      <c r="A196" s="126">
        <v>187</v>
      </c>
      <c r="B196" s="18"/>
      <c r="C196" s="127"/>
    </row>
    <row r="197" spans="1:3" s="6" customFormat="1" ht="18" customHeight="1" x14ac:dyDescent="0.25">
      <c r="A197" s="126">
        <v>188</v>
      </c>
      <c r="B197" s="18"/>
      <c r="C197" s="127"/>
    </row>
    <row r="198" spans="1:3" s="6" customFormat="1" ht="18" customHeight="1" x14ac:dyDescent="0.25">
      <c r="A198" s="126">
        <v>189</v>
      </c>
      <c r="B198" s="18"/>
      <c r="C198" s="127"/>
    </row>
    <row r="199" spans="1:3" s="6" customFormat="1" ht="18" customHeight="1" x14ac:dyDescent="0.25">
      <c r="A199" s="126">
        <v>190</v>
      </c>
      <c r="B199" s="18"/>
      <c r="C199" s="127"/>
    </row>
    <row r="200" spans="1:3" s="6" customFormat="1" ht="18" customHeight="1" x14ac:dyDescent="0.25">
      <c r="A200" s="126">
        <v>191</v>
      </c>
      <c r="B200" s="18"/>
      <c r="C200" s="127"/>
    </row>
    <row r="201" spans="1:3" s="6" customFormat="1" ht="18" customHeight="1" x14ac:dyDescent="0.25">
      <c r="A201" s="126">
        <v>192</v>
      </c>
      <c r="B201" s="18"/>
      <c r="C201" s="127"/>
    </row>
    <row r="202" spans="1:3" s="6" customFormat="1" ht="18" customHeight="1" x14ac:dyDescent="0.25">
      <c r="A202" s="126">
        <v>193</v>
      </c>
      <c r="B202" s="18"/>
      <c r="C202" s="127"/>
    </row>
    <row r="203" spans="1:3" s="6" customFormat="1" ht="18" customHeight="1" x14ac:dyDescent="0.25">
      <c r="A203" s="126">
        <v>194</v>
      </c>
      <c r="B203" s="56"/>
      <c r="C203" s="127"/>
    </row>
    <row r="204" spans="1:3" s="6" customFormat="1" ht="18" customHeight="1" x14ac:dyDescent="0.25">
      <c r="A204" s="126">
        <v>195</v>
      </c>
      <c r="B204" s="56"/>
      <c r="C204" s="127"/>
    </row>
    <row r="205" spans="1:3" s="6" customFormat="1" ht="18" customHeight="1" x14ac:dyDescent="0.25">
      <c r="A205" s="126">
        <v>196</v>
      </c>
      <c r="B205" s="56"/>
      <c r="C205" s="127"/>
    </row>
    <row r="206" spans="1:3" s="6" customFormat="1" ht="18" customHeight="1" x14ac:dyDescent="0.25">
      <c r="A206" s="126">
        <v>197</v>
      </c>
      <c r="B206" s="56"/>
      <c r="C206" s="127"/>
    </row>
    <row r="207" spans="1:3" s="6" customFormat="1" ht="18" customHeight="1" x14ac:dyDescent="0.25">
      <c r="A207" s="126">
        <v>198</v>
      </c>
      <c r="B207" s="56"/>
      <c r="C207" s="127"/>
    </row>
    <row r="208" spans="1:3" s="6" customFormat="1" ht="18" customHeight="1" x14ac:dyDescent="0.25">
      <c r="A208" s="126">
        <v>199</v>
      </c>
      <c r="B208" s="56"/>
      <c r="C208" s="127"/>
    </row>
    <row r="209" spans="1:3" s="6" customFormat="1" ht="18" customHeight="1" x14ac:dyDescent="0.25">
      <c r="A209" s="126">
        <v>200</v>
      </c>
      <c r="B209" s="56"/>
      <c r="C209" s="127"/>
    </row>
    <row r="210" spans="1:3" s="6" customFormat="1" ht="18" customHeight="1" x14ac:dyDescent="0.25">
      <c r="A210" s="126">
        <v>201</v>
      </c>
      <c r="B210" s="56"/>
      <c r="C210" s="127"/>
    </row>
    <row r="211" spans="1:3" s="6" customFormat="1" ht="18" customHeight="1" x14ac:dyDescent="0.25">
      <c r="A211" s="126">
        <v>202</v>
      </c>
      <c r="B211" s="56"/>
      <c r="C211" s="127"/>
    </row>
    <row r="212" spans="1:3" s="6" customFormat="1" ht="18" customHeight="1" x14ac:dyDescent="0.25">
      <c r="A212" s="126">
        <v>203</v>
      </c>
      <c r="B212" s="56"/>
      <c r="C212" s="127"/>
    </row>
    <row r="213" spans="1:3" s="6" customFormat="1" ht="18" customHeight="1" x14ac:dyDescent="0.25">
      <c r="A213" s="126">
        <v>204</v>
      </c>
      <c r="B213" s="18"/>
      <c r="C213" s="127"/>
    </row>
    <row r="214" spans="1:3" s="6" customFormat="1" ht="18" customHeight="1" x14ac:dyDescent="0.25">
      <c r="A214" s="126">
        <v>205</v>
      </c>
      <c r="B214" s="18"/>
      <c r="C214" s="127"/>
    </row>
    <row r="215" spans="1:3" s="6" customFormat="1" ht="18" customHeight="1" x14ac:dyDescent="0.25">
      <c r="A215" s="126">
        <v>206</v>
      </c>
      <c r="B215" s="18"/>
      <c r="C215" s="127"/>
    </row>
    <row r="216" spans="1:3" s="6" customFormat="1" ht="18" customHeight="1" x14ac:dyDescent="0.25">
      <c r="A216" s="126">
        <v>207</v>
      </c>
      <c r="B216" s="18"/>
      <c r="C216" s="127"/>
    </row>
    <row r="217" spans="1:3" s="6" customFormat="1" ht="18" customHeight="1" x14ac:dyDescent="0.25">
      <c r="A217" s="126">
        <v>208</v>
      </c>
      <c r="B217" s="18"/>
      <c r="C217" s="127"/>
    </row>
    <row r="218" spans="1:3" s="6" customFormat="1" ht="18" customHeight="1" x14ac:dyDescent="0.25">
      <c r="A218" s="126">
        <v>209</v>
      </c>
      <c r="B218" s="18"/>
      <c r="C218" s="127"/>
    </row>
    <row r="219" spans="1:3" s="6" customFormat="1" ht="18" customHeight="1" x14ac:dyDescent="0.25">
      <c r="A219" s="126">
        <v>210</v>
      </c>
      <c r="B219" s="18"/>
      <c r="C219" s="127"/>
    </row>
    <row r="220" spans="1:3" s="6" customFormat="1" ht="18" customHeight="1" x14ac:dyDescent="0.25">
      <c r="A220" s="126">
        <v>211</v>
      </c>
      <c r="B220" s="18"/>
      <c r="C220" s="127"/>
    </row>
    <row r="221" spans="1:3" s="6" customFormat="1" ht="18" customHeight="1" x14ac:dyDescent="0.25">
      <c r="A221" s="126">
        <v>212</v>
      </c>
      <c r="B221" s="18"/>
      <c r="C221" s="127"/>
    </row>
    <row r="222" spans="1:3" s="6" customFormat="1" ht="18" customHeight="1" x14ac:dyDescent="0.25">
      <c r="A222" s="126">
        <v>213</v>
      </c>
      <c r="B222" s="18"/>
      <c r="C222" s="127"/>
    </row>
    <row r="223" spans="1:3" s="6" customFormat="1" ht="18" customHeight="1" x14ac:dyDescent="0.25">
      <c r="A223" s="126">
        <v>214</v>
      </c>
      <c r="B223" s="18"/>
      <c r="C223" s="127"/>
    </row>
    <row r="224" spans="1:3" s="6" customFormat="1" ht="18" customHeight="1" x14ac:dyDescent="0.25">
      <c r="A224" s="126">
        <v>215</v>
      </c>
      <c r="B224" s="18"/>
      <c r="C224" s="127"/>
    </row>
    <row r="225" spans="1:3" s="6" customFormat="1" ht="18" customHeight="1" x14ac:dyDescent="0.25">
      <c r="A225" s="126">
        <v>216</v>
      </c>
      <c r="B225" s="18"/>
      <c r="C225" s="127"/>
    </row>
    <row r="226" spans="1:3" s="6" customFormat="1" ht="18" customHeight="1" x14ac:dyDescent="0.25">
      <c r="A226" s="126">
        <v>217</v>
      </c>
      <c r="B226" s="18"/>
      <c r="C226" s="127"/>
    </row>
    <row r="227" spans="1:3" s="6" customFormat="1" ht="18" customHeight="1" x14ac:dyDescent="0.25">
      <c r="A227" s="126">
        <v>218</v>
      </c>
      <c r="B227" s="18"/>
      <c r="C227" s="127"/>
    </row>
    <row r="228" spans="1:3" s="6" customFormat="1" ht="18" customHeight="1" x14ac:dyDescent="0.25">
      <c r="A228" s="126">
        <v>219</v>
      </c>
      <c r="B228" s="18"/>
      <c r="C228" s="127"/>
    </row>
    <row r="229" spans="1:3" s="6" customFormat="1" ht="18" customHeight="1" x14ac:dyDescent="0.25">
      <c r="A229" s="126">
        <v>220</v>
      </c>
      <c r="B229" s="18"/>
      <c r="C229" s="127"/>
    </row>
    <row r="230" spans="1:3" s="6" customFormat="1" ht="18" customHeight="1" x14ac:dyDescent="0.25">
      <c r="A230" s="126">
        <v>221</v>
      </c>
      <c r="B230" s="18"/>
      <c r="C230" s="127"/>
    </row>
    <row r="231" spans="1:3" s="6" customFormat="1" ht="18" customHeight="1" x14ac:dyDescent="0.25">
      <c r="A231" s="126">
        <v>222</v>
      </c>
      <c r="B231" s="18"/>
      <c r="C231" s="127"/>
    </row>
    <row r="232" spans="1:3" s="6" customFormat="1" ht="18" customHeight="1" x14ac:dyDescent="0.25">
      <c r="A232" s="126">
        <v>223</v>
      </c>
      <c r="B232" s="18"/>
      <c r="C232" s="127"/>
    </row>
    <row r="233" spans="1:3" s="6" customFormat="1" ht="18" customHeight="1" x14ac:dyDescent="0.25">
      <c r="A233" s="126">
        <v>224</v>
      </c>
      <c r="B233" s="18"/>
      <c r="C233" s="127"/>
    </row>
    <row r="234" spans="1:3" s="6" customFormat="1" ht="18" customHeight="1" x14ac:dyDescent="0.25">
      <c r="A234" s="126">
        <v>225</v>
      </c>
      <c r="B234" s="18"/>
      <c r="C234" s="127"/>
    </row>
    <row r="235" spans="1:3" s="6" customFormat="1" ht="18" customHeight="1" x14ac:dyDescent="0.25">
      <c r="A235" s="126">
        <v>226</v>
      </c>
      <c r="B235" s="18"/>
      <c r="C235" s="127"/>
    </row>
    <row r="236" spans="1:3" s="6" customFormat="1" ht="18" customHeight="1" x14ac:dyDescent="0.25">
      <c r="A236" s="126">
        <v>227</v>
      </c>
      <c r="B236" s="18"/>
      <c r="C236" s="127"/>
    </row>
    <row r="237" spans="1:3" s="6" customFormat="1" ht="18" customHeight="1" x14ac:dyDescent="0.25">
      <c r="A237" s="126">
        <v>228</v>
      </c>
      <c r="B237" s="18"/>
      <c r="C237" s="127"/>
    </row>
    <row r="238" spans="1:3" s="6" customFormat="1" ht="18" customHeight="1" x14ac:dyDescent="0.25">
      <c r="A238" s="126">
        <v>229</v>
      </c>
      <c r="B238" s="18"/>
      <c r="C238" s="127"/>
    </row>
    <row r="239" spans="1:3" s="6" customFormat="1" ht="18" customHeight="1" x14ac:dyDescent="0.25">
      <c r="A239" s="126">
        <v>230</v>
      </c>
      <c r="B239" s="18"/>
      <c r="C239" s="127"/>
    </row>
    <row r="240" spans="1:3" s="6" customFormat="1" ht="18" customHeight="1" x14ac:dyDescent="0.25">
      <c r="A240" s="126">
        <v>231</v>
      </c>
      <c r="B240" s="18"/>
      <c r="C240" s="127"/>
    </row>
    <row r="241" spans="1:3" s="6" customFormat="1" ht="18" customHeight="1" x14ac:dyDescent="0.25">
      <c r="A241" s="126">
        <v>232</v>
      </c>
      <c r="B241" s="18"/>
      <c r="C241" s="127"/>
    </row>
    <row r="242" spans="1:3" s="6" customFormat="1" ht="18" customHeight="1" x14ac:dyDescent="0.25">
      <c r="A242" s="126">
        <v>233</v>
      </c>
      <c r="B242" s="18"/>
      <c r="C242" s="127"/>
    </row>
    <row r="243" spans="1:3" s="6" customFormat="1" ht="18" customHeight="1" x14ac:dyDescent="0.25">
      <c r="A243" s="126">
        <v>234</v>
      </c>
      <c r="B243" s="18"/>
      <c r="C243" s="127"/>
    </row>
    <row r="244" spans="1:3" s="6" customFormat="1" ht="18" customHeight="1" x14ac:dyDescent="0.25">
      <c r="A244" s="126">
        <v>235</v>
      </c>
      <c r="B244" s="18"/>
      <c r="C244" s="127"/>
    </row>
    <row r="245" spans="1:3" s="6" customFormat="1" ht="18" customHeight="1" x14ac:dyDescent="0.25">
      <c r="A245" s="126">
        <v>236</v>
      </c>
      <c r="B245" s="18"/>
      <c r="C245" s="127"/>
    </row>
    <row r="246" spans="1:3" s="6" customFormat="1" ht="18" customHeight="1" x14ac:dyDescent="0.25">
      <c r="A246" s="126">
        <v>237</v>
      </c>
      <c r="B246" s="18"/>
      <c r="C246" s="127"/>
    </row>
    <row r="247" spans="1:3" s="6" customFormat="1" ht="18" customHeight="1" x14ac:dyDescent="0.25">
      <c r="A247" s="126">
        <v>238</v>
      </c>
      <c r="B247" s="18"/>
      <c r="C247" s="127"/>
    </row>
    <row r="248" spans="1:3" s="6" customFormat="1" ht="18" customHeight="1" x14ac:dyDescent="0.25">
      <c r="A248" s="126">
        <v>239</v>
      </c>
      <c r="B248" s="18"/>
      <c r="C248" s="127"/>
    </row>
    <row r="249" spans="1:3" s="6" customFormat="1" ht="18" customHeight="1" x14ac:dyDescent="0.25">
      <c r="A249" s="126">
        <v>240</v>
      </c>
      <c r="B249" s="18"/>
      <c r="C249" s="127"/>
    </row>
    <row r="250" spans="1:3" s="6" customFormat="1" ht="18" customHeight="1" x14ac:dyDescent="0.25">
      <c r="A250" s="126">
        <v>241</v>
      </c>
      <c r="B250" s="18"/>
      <c r="C250" s="127"/>
    </row>
    <row r="251" spans="1:3" s="6" customFormat="1" ht="18" customHeight="1" x14ac:dyDescent="0.25">
      <c r="A251" s="126">
        <v>242</v>
      </c>
      <c r="B251" s="18"/>
      <c r="C251" s="127"/>
    </row>
    <row r="252" spans="1:3" s="6" customFormat="1" ht="18" customHeight="1" x14ac:dyDescent="0.25">
      <c r="A252" s="126">
        <v>243</v>
      </c>
      <c r="B252" s="18"/>
      <c r="C252" s="127"/>
    </row>
    <row r="253" spans="1:3" s="6" customFormat="1" ht="18" customHeight="1" x14ac:dyDescent="0.25">
      <c r="A253" s="126">
        <v>244</v>
      </c>
      <c r="B253" s="18"/>
      <c r="C253" s="127"/>
    </row>
    <row r="254" spans="1:3" s="6" customFormat="1" ht="18" customHeight="1" x14ac:dyDescent="0.25">
      <c r="A254" s="126">
        <v>245</v>
      </c>
      <c r="B254" s="18"/>
      <c r="C254" s="127"/>
    </row>
    <row r="255" spans="1:3" s="6" customFormat="1" ht="18" customHeight="1" x14ac:dyDescent="0.25">
      <c r="A255" s="126">
        <v>246</v>
      </c>
      <c r="B255" s="18"/>
      <c r="C255" s="127"/>
    </row>
    <row r="256" spans="1:3" s="6" customFormat="1" ht="18" customHeight="1" x14ac:dyDescent="0.25">
      <c r="A256" s="126">
        <v>247</v>
      </c>
      <c r="B256" s="18"/>
      <c r="C256" s="127"/>
    </row>
    <row r="257" spans="1:3" s="6" customFormat="1" ht="18" customHeight="1" x14ac:dyDescent="0.25">
      <c r="A257" s="126">
        <v>248</v>
      </c>
      <c r="B257" s="18"/>
      <c r="C257" s="127"/>
    </row>
    <row r="258" spans="1:3" s="6" customFormat="1" ht="18" customHeight="1" x14ac:dyDescent="0.25">
      <c r="A258" s="126">
        <v>249</v>
      </c>
      <c r="B258" s="18"/>
      <c r="C258" s="127"/>
    </row>
    <row r="259" spans="1:3" s="6" customFormat="1" ht="18" customHeight="1" x14ac:dyDescent="0.25">
      <c r="A259" s="126">
        <v>250</v>
      </c>
      <c r="B259" s="18"/>
      <c r="C259" s="127"/>
    </row>
    <row r="260" spans="1:3" s="6" customFormat="1" ht="18" customHeight="1" x14ac:dyDescent="0.25">
      <c r="A260" s="126">
        <v>251</v>
      </c>
      <c r="B260" s="18"/>
      <c r="C260" s="127"/>
    </row>
    <row r="261" spans="1:3" s="6" customFormat="1" ht="18" customHeight="1" x14ac:dyDescent="0.25">
      <c r="A261" s="126">
        <v>252</v>
      </c>
      <c r="B261" s="18"/>
      <c r="C261" s="127"/>
    </row>
    <row r="262" spans="1:3" s="6" customFormat="1" ht="18" customHeight="1" x14ac:dyDescent="0.25">
      <c r="A262" s="126">
        <v>253</v>
      </c>
      <c r="B262" s="18"/>
      <c r="C262" s="127"/>
    </row>
    <row r="263" spans="1:3" s="6" customFormat="1" ht="18" customHeight="1" x14ac:dyDescent="0.25">
      <c r="A263" s="126">
        <v>254</v>
      </c>
      <c r="B263" s="18"/>
      <c r="C263" s="127"/>
    </row>
    <row r="264" spans="1:3" s="6" customFormat="1" ht="18" customHeight="1" x14ac:dyDescent="0.25">
      <c r="A264" s="126">
        <v>255</v>
      </c>
      <c r="B264" s="18"/>
      <c r="C264" s="127"/>
    </row>
    <row r="265" spans="1:3" s="6" customFormat="1" ht="18" customHeight="1" x14ac:dyDescent="0.25">
      <c r="A265" s="126">
        <v>256</v>
      </c>
      <c r="B265" s="18"/>
      <c r="C265" s="127"/>
    </row>
    <row r="266" spans="1:3" s="6" customFormat="1" ht="18" customHeight="1" x14ac:dyDescent="0.25">
      <c r="A266" s="126">
        <v>257</v>
      </c>
      <c r="B266" s="18"/>
      <c r="C266" s="127"/>
    </row>
    <row r="267" spans="1:3" s="6" customFormat="1" ht="18" customHeight="1" x14ac:dyDescent="0.25">
      <c r="A267" s="126">
        <v>258</v>
      </c>
      <c r="B267" s="18"/>
      <c r="C267" s="127"/>
    </row>
    <row r="268" spans="1:3" s="6" customFormat="1" ht="18" customHeight="1" x14ac:dyDescent="0.25">
      <c r="A268" s="126">
        <v>259</v>
      </c>
      <c r="B268" s="18"/>
      <c r="C268" s="127"/>
    </row>
    <row r="269" spans="1:3" s="6" customFormat="1" ht="18" customHeight="1" x14ac:dyDescent="0.25">
      <c r="A269" s="126">
        <v>260</v>
      </c>
      <c r="B269" s="18"/>
      <c r="C269" s="127"/>
    </row>
    <row r="270" spans="1:3" s="6" customFormat="1" ht="18" customHeight="1" x14ac:dyDescent="0.25">
      <c r="A270" s="126">
        <v>261</v>
      </c>
      <c r="B270" s="18"/>
      <c r="C270" s="127"/>
    </row>
    <row r="271" spans="1:3" s="6" customFormat="1" ht="18" customHeight="1" x14ac:dyDescent="0.25">
      <c r="A271" s="126">
        <v>262</v>
      </c>
      <c r="B271" s="18"/>
      <c r="C271" s="127"/>
    </row>
    <row r="272" spans="1:3" s="6" customFormat="1" ht="18" customHeight="1" x14ac:dyDescent="0.25">
      <c r="A272" s="126">
        <v>263</v>
      </c>
      <c r="B272" s="18"/>
      <c r="C272" s="127"/>
    </row>
    <row r="273" spans="1:3" s="6" customFormat="1" ht="18" customHeight="1" x14ac:dyDescent="0.25">
      <c r="A273" s="126">
        <v>264</v>
      </c>
      <c r="B273" s="18"/>
      <c r="C273" s="127"/>
    </row>
    <row r="274" spans="1:3" s="6" customFormat="1" ht="18" customHeight="1" x14ac:dyDescent="0.25">
      <c r="A274" s="126">
        <v>265</v>
      </c>
      <c r="B274" s="18"/>
      <c r="C274" s="127"/>
    </row>
    <row r="275" spans="1:3" s="6" customFormat="1" ht="18" customHeight="1" x14ac:dyDescent="0.25">
      <c r="A275" s="126">
        <v>266</v>
      </c>
      <c r="B275" s="18"/>
      <c r="C275" s="127"/>
    </row>
    <row r="276" spans="1:3" s="6" customFormat="1" ht="18" customHeight="1" x14ac:dyDescent="0.25">
      <c r="A276" s="126">
        <v>267</v>
      </c>
      <c r="B276" s="18"/>
      <c r="C276" s="127"/>
    </row>
    <row r="277" spans="1:3" s="6" customFormat="1" ht="18" customHeight="1" x14ac:dyDescent="0.25">
      <c r="A277" s="126">
        <v>268</v>
      </c>
      <c r="B277" s="18"/>
      <c r="C277" s="127"/>
    </row>
    <row r="278" spans="1:3" s="6" customFormat="1" ht="18" customHeight="1" x14ac:dyDescent="0.25">
      <c r="A278" s="126">
        <v>269</v>
      </c>
      <c r="B278" s="18"/>
      <c r="C278" s="127"/>
    </row>
    <row r="279" spans="1:3" s="6" customFormat="1" ht="18" customHeight="1" x14ac:dyDescent="0.25">
      <c r="A279" s="126">
        <v>270</v>
      </c>
      <c r="B279" s="18"/>
      <c r="C279" s="127"/>
    </row>
    <row r="280" spans="1:3" s="6" customFormat="1" ht="18" customHeight="1" x14ac:dyDescent="0.25">
      <c r="A280" s="126">
        <v>271</v>
      </c>
      <c r="B280" s="18"/>
      <c r="C280" s="127"/>
    </row>
    <row r="281" spans="1:3" s="6" customFormat="1" ht="18" customHeight="1" x14ac:dyDescent="0.25">
      <c r="A281" s="126">
        <v>272</v>
      </c>
      <c r="B281" s="18"/>
      <c r="C281" s="127"/>
    </row>
    <row r="282" spans="1:3" s="6" customFormat="1" ht="18" customHeight="1" x14ac:dyDescent="0.25">
      <c r="A282" s="126">
        <v>273</v>
      </c>
      <c r="B282" s="18"/>
      <c r="C282" s="127"/>
    </row>
    <row r="283" spans="1:3" s="6" customFormat="1" ht="18" customHeight="1" x14ac:dyDescent="0.25">
      <c r="A283" s="126">
        <v>274</v>
      </c>
      <c r="B283" s="18"/>
      <c r="C283" s="127"/>
    </row>
    <row r="284" spans="1:3" s="6" customFormat="1" ht="18" customHeight="1" x14ac:dyDescent="0.25">
      <c r="A284" s="126">
        <v>275</v>
      </c>
      <c r="B284" s="18"/>
      <c r="C284" s="127"/>
    </row>
    <row r="285" spans="1:3" s="6" customFormat="1" ht="18" customHeight="1" x14ac:dyDescent="0.25">
      <c r="A285" s="126">
        <v>276</v>
      </c>
      <c r="B285" s="18"/>
      <c r="C285" s="127"/>
    </row>
    <row r="286" spans="1:3" s="6" customFormat="1" ht="18" customHeight="1" x14ac:dyDescent="0.25">
      <c r="A286" s="126">
        <v>277</v>
      </c>
      <c r="B286" s="18"/>
      <c r="C286" s="127"/>
    </row>
    <row r="287" spans="1:3" s="6" customFormat="1" ht="18" customHeight="1" x14ac:dyDescent="0.25">
      <c r="A287" s="126">
        <v>278</v>
      </c>
      <c r="B287" s="18"/>
      <c r="C287" s="127"/>
    </row>
    <row r="288" spans="1:3" s="6" customFormat="1" ht="18" customHeight="1" x14ac:dyDescent="0.25">
      <c r="A288" s="126">
        <v>279</v>
      </c>
      <c r="B288" s="18"/>
      <c r="C288" s="127"/>
    </row>
    <row r="289" spans="1:3" s="6" customFormat="1" ht="18" customHeight="1" x14ac:dyDescent="0.25">
      <c r="A289" s="126">
        <v>280</v>
      </c>
      <c r="B289" s="18"/>
      <c r="C289" s="127"/>
    </row>
    <row r="290" spans="1:3" s="6" customFormat="1" ht="18" customHeight="1" x14ac:dyDescent="0.25">
      <c r="A290" s="126">
        <v>281</v>
      </c>
      <c r="B290" s="18"/>
      <c r="C290" s="127"/>
    </row>
    <row r="291" spans="1:3" s="6" customFormat="1" ht="18" customHeight="1" x14ac:dyDescent="0.25">
      <c r="A291" s="126">
        <v>282</v>
      </c>
      <c r="B291" s="18"/>
      <c r="C291" s="127"/>
    </row>
    <row r="292" spans="1:3" s="6" customFormat="1" ht="18" customHeight="1" x14ac:dyDescent="0.25">
      <c r="A292" s="126">
        <v>283</v>
      </c>
      <c r="B292" s="18"/>
      <c r="C292" s="127"/>
    </row>
    <row r="293" spans="1:3" s="6" customFormat="1" ht="18" customHeight="1" x14ac:dyDescent="0.25">
      <c r="A293" s="126">
        <v>284</v>
      </c>
      <c r="B293" s="18"/>
      <c r="C293" s="127"/>
    </row>
    <row r="294" spans="1:3" s="6" customFormat="1" ht="18" customHeight="1" x14ac:dyDescent="0.25">
      <c r="A294" s="126">
        <v>285</v>
      </c>
      <c r="B294" s="18"/>
      <c r="C294" s="127"/>
    </row>
    <row r="295" spans="1:3" s="6" customFormat="1" ht="18" customHeight="1" x14ac:dyDescent="0.25">
      <c r="A295" s="126">
        <v>286</v>
      </c>
      <c r="B295" s="18"/>
      <c r="C295" s="127"/>
    </row>
    <row r="296" spans="1:3" s="6" customFormat="1" ht="18" customHeight="1" x14ac:dyDescent="0.25">
      <c r="A296" s="126">
        <v>287</v>
      </c>
      <c r="B296" s="18"/>
      <c r="C296" s="127"/>
    </row>
    <row r="297" spans="1:3" s="6" customFormat="1" ht="18" customHeight="1" x14ac:dyDescent="0.25">
      <c r="A297" s="126">
        <v>288</v>
      </c>
      <c r="B297" s="18"/>
      <c r="C297" s="127"/>
    </row>
    <row r="298" spans="1:3" s="6" customFormat="1" ht="18" customHeight="1" x14ac:dyDescent="0.25">
      <c r="A298" s="126">
        <v>289</v>
      </c>
      <c r="B298" s="18"/>
      <c r="C298" s="127"/>
    </row>
    <row r="299" spans="1:3" s="6" customFormat="1" ht="18" customHeight="1" x14ac:dyDescent="0.25">
      <c r="A299" s="126">
        <v>290</v>
      </c>
      <c r="B299" s="18"/>
      <c r="C299" s="127"/>
    </row>
    <row r="300" spans="1:3" s="6" customFormat="1" ht="18" customHeight="1" x14ac:dyDescent="0.25">
      <c r="A300" s="126">
        <v>291</v>
      </c>
      <c r="B300" s="18"/>
      <c r="C300" s="127"/>
    </row>
    <row r="301" spans="1:3" s="6" customFormat="1" ht="18" customHeight="1" x14ac:dyDescent="0.25">
      <c r="A301" s="126">
        <v>292</v>
      </c>
      <c r="B301" s="18"/>
      <c r="C301" s="127"/>
    </row>
    <row r="302" spans="1:3" s="6" customFormat="1" ht="18" customHeight="1" x14ac:dyDescent="0.25">
      <c r="A302" s="126">
        <v>293</v>
      </c>
      <c r="B302" s="18"/>
      <c r="C302" s="127"/>
    </row>
    <row r="303" spans="1:3" s="6" customFormat="1" ht="18" customHeight="1" x14ac:dyDescent="0.25">
      <c r="A303" s="126">
        <v>294</v>
      </c>
      <c r="B303" s="43"/>
      <c r="C303" s="127"/>
    </row>
    <row r="304" spans="1:3" s="6" customFormat="1" ht="18" customHeight="1" x14ac:dyDescent="0.25">
      <c r="A304" s="126">
        <v>295</v>
      </c>
      <c r="B304" s="43"/>
      <c r="C304" s="127"/>
    </row>
    <row r="305" spans="1:3" s="6" customFormat="1" ht="18" customHeight="1" x14ac:dyDescent="0.25">
      <c r="A305" s="126">
        <v>296</v>
      </c>
      <c r="B305" s="43"/>
      <c r="C305" s="127"/>
    </row>
    <row r="306" spans="1:3" s="6" customFormat="1" ht="18" customHeight="1" x14ac:dyDescent="0.25">
      <c r="A306" s="126">
        <v>297</v>
      </c>
      <c r="B306" s="43"/>
      <c r="C306" s="127"/>
    </row>
    <row r="307" spans="1:3" s="6" customFormat="1" ht="18" customHeight="1" x14ac:dyDescent="0.25">
      <c r="A307" s="126">
        <v>298</v>
      </c>
      <c r="B307" s="43"/>
      <c r="C307" s="127"/>
    </row>
    <row r="308" spans="1:3" s="6" customFormat="1" ht="18" customHeight="1" x14ac:dyDescent="0.25">
      <c r="A308" s="126">
        <v>299</v>
      </c>
      <c r="B308" s="43"/>
      <c r="C308" s="127"/>
    </row>
    <row r="309" spans="1:3" s="6" customFormat="1" ht="18" customHeight="1" x14ac:dyDescent="0.25">
      <c r="A309" s="126">
        <v>300</v>
      </c>
      <c r="B309" s="43"/>
      <c r="C309" s="127"/>
    </row>
    <row r="310" spans="1:3" s="6" customFormat="1" ht="18" customHeight="1" x14ac:dyDescent="0.25">
      <c r="A310" s="126">
        <v>301</v>
      </c>
      <c r="B310" s="43"/>
      <c r="C310" s="127"/>
    </row>
    <row r="311" spans="1:3" s="6" customFormat="1" ht="18" customHeight="1" x14ac:dyDescent="0.25">
      <c r="A311" s="126">
        <v>302</v>
      </c>
      <c r="B311" s="43"/>
      <c r="C311" s="127"/>
    </row>
    <row r="312" spans="1:3" s="6" customFormat="1" ht="18" customHeight="1" x14ac:dyDescent="0.25">
      <c r="A312" s="126">
        <v>303</v>
      </c>
      <c r="B312" s="43"/>
      <c r="C312" s="127"/>
    </row>
    <row r="313" spans="1:3" s="6" customFormat="1" ht="18" customHeight="1" x14ac:dyDescent="0.25">
      <c r="A313" s="126">
        <v>304</v>
      </c>
      <c r="B313" s="43"/>
      <c r="C313" s="127"/>
    </row>
    <row r="314" spans="1:3" s="6" customFormat="1" ht="18" customHeight="1" x14ac:dyDescent="0.25">
      <c r="A314" s="126">
        <v>305</v>
      </c>
      <c r="B314" s="43"/>
      <c r="C314" s="127"/>
    </row>
    <row r="315" spans="1:3" s="6" customFormat="1" ht="18" customHeight="1" x14ac:dyDescent="0.25">
      <c r="A315" s="126">
        <v>306</v>
      </c>
      <c r="B315" s="43"/>
      <c r="C315" s="127"/>
    </row>
    <row r="316" spans="1:3" s="6" customFormat="1" ht="18" customHeight="1" x14ac:dyDescent="0.25">
      <c r="A316" s="126">
        <v>307</v>
      </c>
      <c r="B316" s="18"/>
      <c r="C316" s="127"/>
    </row>
    <row r="317" spans="1:3" s="6" customFormat="1" ht="18" customHeight="1" x14ac:dyDescent="0.25">
      <c r="A317" s="126">
        <v>308</v>
      </c>
      <c r="B317" s="18"/>
      <c r="C317" s="127"/>
    </row>
    <row r="318" spans="1:3" s="6" customFormat="1" ht="18" customHeight="1" x14ac:dyDescent="0.25">
      <c r="A318" s="126">
        <v>309</v>
      </c>
      <c r="B318" s="43"/>
      <c r="C318" s="127"/>
    </row>
    <row r="319" spans="1:3" s="6" customFormat="1" ht="18" customHeight="1" x14ac:dyDescent="0.25">
      <c r="A319" s="126">
        <v>310</v>
      </c>
      <c r="B319" s="43"/>
      <c r="C319" s="127"/>
    </row>
    <row r="320" spans="1:3" s="6" customFormat="1" ht="18" customHeight="1" x14ac:dyDescent="0.25">
      <c r="A320" s="126">
        <v>311</v>
      </c>
      <c r="B320" s="43"/>
      <c r="C320" s="127"/>
    </row>
    <row r="321" spans="1:3" s="6" customFormat="1" ht="18" customHeight="1" x14ac:dyDescent="0.25">
      <c r="A321" s="126">
        <v>312</v>
      </c>
      <c r="B321" s="43"/>
      <c r="C321" s="127"/>
    </row>
    <row r="322" spans="1:3" s="6" customFormat="1" ht="18" customHeight="1" x14ac:dyDescent="0.25">
      <c r="A322" s="126">
        <v>313</v>
      </c>
      <c r="B322" s="43"/>
      <c r="C322" s="127"/>
    </row>
    <row r="323" spans="1:3" s="6" customFormat="1" ht="18" customHeight="1" x14ac:dyDescent="0.25">
      <c r="A323" s="126">
        <v>314</v>
      </c>
      <c r="B323" s="43"/>
      <c r="C323" s="127"/>
    </row>
    <row r="324" spans="1:3" s="6" customFormat="1" ht="18" customHeight="1" x14ac:dyDescent="0.25">
      <c r="A324" s="126">
        <v>315</v>
      </c>
      <c r="B324" s="43"/>
      <c r="C324" s="127"/>
    </row>
    <row r="325" spans="1:3" s="6" customFormat="1" ht="18" customHeight="1" x14ac:dyDescent="0.25">
      <c r="A325" s="126">
        <v>316</v>
      </c>
      <c r="B325" s="43"/>
      <c r="C325" s="127"/>
    </row>
    <row r="326" spans="1:3" s="6" customFormat="1" ht="18" customHeight="1" x14ac:dyDescent="0.25">
      <c r="A326" s="126">
        <v>317</v>
      </c>
      <c r="B326" s="43"/>
      <c r="C326" s="127"/>
    </row>
    <row r="327" spans="1:3" s="6" customFormat="1" ht="18" customHeight="1" x14ac:dyDescent="0.25">
      <c r="A327" s="126">
        <v>318</v>
      </c>
      <c r="B327" s="43"/>
      <c r="C327" s="127"/>
    </row>
    <row r="328" spans="1:3" s="6" customFormat="1" ht="18" customHeight="1" x14ac:dyDescent="0.25">
      <c r="A328" s="126">
        <v>319</v>
      </c>
      <c r="B328" s="43"/>
      <c r="C328" s="127"/>
    </row>
    <row r="329" spans="1:3" s="6" customFormat="1" ht="18" customHeight="1" x14ac:dyDescent="0.25">
      <c r="A329" s="126">
        <v>320</v>
      </c>
      <c r="B329" s="43"/>
      <c r="C329" s="127"/>
    </row>
    <row r="330" spans="1:3" s="6" customFormat="1" ht="18" customHeight="1" x14ac:dyDescent="0.25">
      <c r="A330" s="126">
        <v>321</v>
      </c>
      <c r="B330" s="43"/>
      <c r="C330" s="127"/>
    </row>
    <row r="331" spans="1:3" s="6" customFormat="1" ht="18" customHeight="1" x14ac:dyDescent="0.25">
      <c r="A331" s="126">
        <v>322</v>
      </c>
      <c r="B331" s="43"/>
      <c r="C331" s="127"/>
    </row>
    <row r="332" spans="1:3" s="6" customFormat="1" ht="18" customHeight="1" x14ac:dyDescent="0.25">
      <c r="A332" s="126">
        <v>323</v>
      </c>
      <c r="B332" s="43"/>
      <c r="C332" s="127"/>
    </row>
    <row r="333" spans="1:3" s="6" customFormat="1" ht="18" customHeight="1" x14ac:dyDescent="0.25">
      <c r="A333" s="126">
        <v>324</v>
      </c>
      <c r="B333" s="43"/>
      <c r="C333" s="127"/>
    </row>
    <row r="334" spans="1:3" s="6" customFormat="1" ht="18" customHeight="1" x14ac:dyDescent="0.25">
      <c r="A334" s="126">
        <v>325</v>
      </c>
      <c r="B334" s="43"/>
      <c r="C334" s="127"/>
    </row>
    <row r="335" spans="1:3" s="6" customFormat="1" ht="18" customHeight="1" x14ac:dyDescent="0.25">
      <c r="A335" s="126">
        <v>326</v>
      </c>
      <c r="B335" s="43"/>
      <c r="C335" s="127"/>
    </row>
    <row r="336" spans="1:3" s="6" customFormat="1" ht="18" customHeight="1" x14ac:dyDescent="0.25">
      <c r="A336" s="126">
        <v>327</v>
      </c>
      <c r="B336" s="43"/>
      <c r="C336" s="127"/>
    </row>
    <row r="337" spans="1:3" s="6" customFormat="1" ht="18" customHeight="1" x14ac:dyDescent="0.25">
      <c r="A337" s="126">
        <v>328</v>
      </c>
      <c r="B337" s="43"/>
      <c r="C337" s="127"/>
    </row>
    <row r="338" spans="1:3" s="6" customFormat="1" ht="18" customHeight="1" x14ac:dyDescent="0.25">
      <c r="A338" s="126">
        <v>329</v>
      </c>
      <c r="B338" s="43"/>
      <c r="C338" s="127"/>
    </row>
    <row r="339" spans="1:3" s="6" customFormat="1" ht="18" customHeight="1" x14ac:dyDescent="0.25">
      <c r="A339" s="126">
        <v>330</v>
      </c>
      <c r="B339" s="43"/>
      <c r="C339" s="127"/>
    </row>
    <row r="340" spans="1:3" s="6" customFormat="1" ht="18" customHeight="1" x14ac:dyDescent="0.25">
      <c r="A340" s="126">
        <v>331</v>
      </c>
      <c r="B340" s="43"/>
      <c r="C340" s="127"/>
    </row>
    <row r="341" spans="1:3" s="6" customFormat="1" ht="18" customHeight="1" x14ac:dyDescent="0.25">
      <c r="A341" s="126">
        <v>332</v>
      </c>
      <c r="B341" s="43"/>
      <c r="C341" s="127"/>
    </row>
    <row r="342" spans="1:3" s="6" customFormat="1" ht="18" customHeight="1" x14ac:dyDescent="0.25">
      <c r="A342" s="126">
        <v>333</v>
      </c>
      <c r="B342" s="43"/>
      <c r="C342" s="127"/>
    </row>
    <row r="343" spans="1:3" s="6" customFormat="1" ht="18" customHeight="1" x14ac:dyDescent="0.25">
      <c r="A343" s="126">
        <v>334</v>
      </c>
      <c r="B343" s="43"/>
      <c r="C343" s="127"/>
    </row>
    <row r="344" spans="1:3" s="6" customFormat="1" ht="18" customHeight="1" x14ac:dyDescent="0.25">
      <c r="A344" s="126">
        <v>335</v>
      </c>
      <c r="B344" s="43"/>
      <c r="C344" s="127"/>
    </row>
    <row r="345" spans="1:3" s="6" customFormat="1" ht="18" customHeight="1" x14ac:dyDescent="0.25">
      <c r="A345" s="126">
        <v>336</v>
      </c>
      <c r="B345" s="43"/>
      <c r="C345" s="127"/>
    </row>
    <row r="346" spans="1:3" s="6" customFormat="1" ht="18" customHeight="1" x14ac:dyDescent="0.25">
      <c r="A346" s="126">
        <v>337</v>
      </c>
      <c r="B346" s="43"/>
      <c r="C346" s="127"/>
    </row>
    <row r="347" spans="1:3" s="6" customFormat="1" ht="18" customHeight="1" x14ac:dyDescent="0.25">
      <c r="A347" s="126">
        <v>338</v>
      </c>
      <c r="B347" s="43"/>
      <c r="C347" s="127"/>
    </row>
    <row r="348" spans="1:3" s="6" customFormat="1" ht="18" customHeight="1" x14ac:dyDescent="0.25">
      <c r="A348" s="126">
        <v>339</v>
      </c>
      <c r="B348" s="43"/>
      <c r="C348" s="127"/>
    </row>
    <row r="349" spans="1:3" s="6" customFormat="1" ht="18" customHeight="1" x14ac:dyDescent="0.25">
      <c r="A349" s="126">
        <v>340</v>
      </c>
      <c r="B349" s="43"/>
      <c r="C349" s="127"/>
    </row>
    <row r="350" spans="1:3" s="6" customFormat="1" x14ac:dyDescent="0.25">
      <c r="C350" s="69"/>
    </row>
    <row r="351" spans="1:3" x14ac:dyDescent="0.25">
      <c r="A351" s="3"/>
      <c r="B351" s="2" t="s">
        <v>5</v>
      </c>
      <c r="C351" s="70">
        <f>COUNT(C10:C349)</f>
        <v>20</v>
      </c>
    </row>
    <row r="352" spans="1:3" x14ac:dyDescent="0.25">
      <c r="A352" s="2"/>
      <c r="B352" s="2" t="s">
        <v>54</v>
      </c>
      <c r="C352" s="70">
        <f>COUNTIF(C10:C349,"&gt;="&amp;C9*0.6)</f>
        <v>10</v>
      </c>
    </row>
    <row r="353" spans="1:3" x14ac:dyDescent="0.25">
      <c r="A353" s="3"/>
      <c r="B353" s="2" t="s">
        <v>6</v>
      </c>
      <c r="C353" s="70">
        <f t="shared" ref="C353" si="0">IF(C351&gt;0,C352/C351,"")</f>
        <v>0.5</v>
      </c>
    </row>
    <row r="354" spans="1:3" x14ac:dyDescent="0.25">
      <c r="B354" s="142" t="s">
        <v>12</v>
      </c>
      <c r="C354" s="142"/>
    </row>
    <row r="358" spans="1:3" x14ac:dyDescent="0.25">
      <c r="B358" s="1" t="s">
        <v>4</v>
      </c>
    </row>
    <row r="360" spans="1:3" x14ac:dyDescent="0.25">
      <c r="B360" s="1"/>
    </row>
  </sheetData>
  <mergeCells count="3">
    <mergeCell ref="A2:C2"/>
    <mergeCell ref="B354:C354"/>
    <mergeCell ref="A3:C3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2"/>
  <sheetViews>
    <sheetView topLeftCell="A49" zoomScale="70" zoomScaleNormal="70" workbookViewId="0">
      <selection activeCell="AF8" sqref="AF8"/>
    </sheetView>
  </sheetViews>
  <sheetFormatPr defaultRowHeight="15" x14ac:dyDescent="0.25"/>
  <cols>
    <col min="2" max="2" width="6.5703125" bestFit="1" customWidth="1"/>
    <col min="3" max="3" width="3.7109375" bestFit="1" customWidth="1"/>
    <col min="4" max="4" width="6.5703125" bestFit="1" customWidth="1"/>
    <col min="5" max="5" width="5" bestFit="1" customWidth="1"/>
    <col min="6" max="6" width="6.5703125" bestFit="1" customWidth="1"/>
    <col min="7" max="7" width="5" bestFit="1" customWidth="1"/>
    <col min="8" max="8" width="6.5703125" bestFit="1" customWidth="1"/>
    <col min="9" max="9" width="5" bestFit="1" customWidth="1"/>
    <col min="10" max="11" width="5" customWidth="1"/>
    <col min="12" max="12" width="10" bestFit="1" customWidth="1"/>
    <col min="13" max="14" width="7.5703125" customWidth="1"/>
    <col min="15" max="15" width="6.5703125" bestFit="1" customWidth="1"/>
    <col min="16" max="16" width="7.42578125" customWidth="1"/>
    <col min="17" max="17" width="5.85546875" customWidth="1"/>
    <col min="18" max="18" width="5.28515625" customWidth="1"/>
    <col min="19" max="19" width="7.5703125" customWidth="1"/>
    <col min="20" max="20" width="9.140625" customWidth="1"/>
    <col min="21" max="22" width="7.7109375" customWidth="1"/>
    <col min="23" max="23" width="14.140625" customWidth="1"/>
    <col min="24" max="24" width="15.28515625" customWidth="1"/>
    <col min="25" max="25" width="11.140625" customWidth="1"/>
  </cols>
  <sheetData>
    <row r="1" spans="1:30" ht="30" customHeight="1" x14ac:dyDescent="0.25">
      <c r="A1" s="173" t="s">
        <v>57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44"/>
    </row>
    <row r="2" spans="1:30" ht="25.5" customHeight="1" x14ac:dyDescent="0.25">
      <c r="A2" s="173" t="s">
        <v>84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44"/>
    </row>
    <row r="3" spans="1:30" ht="15.75" thickBot="1" x14ac:dyDescent="0.3"/>
    <row r="4" spans="1:30" ht="55.5" customHeight="1" x14ac:dyDescent="0.25">
      <c r="B4" s="151" t="s">
        <v>18</v>
      </c>
      <c r="C4" s="157" t="s">
        <v>29</v>
      </c>
      <c r="D4" s="178" t="s">
        <v>74</v>
      </c>
      <c r="E4" s="179"/>
      <c r="F4" s="179"/>
      <c r="G4" s="179"/>
      <c r="H4" s="179"/>
      <c r="I4" s="179"/>
      <c r="J4" s="179"/>
      <c r="K4" s="179"/>
      <c r="L4" s="179"/>
      <c r="M4" s="179"/>
      <c r="N4" s="180"/>
      <c r="O4" s="181" t="s">
        <v>25</v>
      </c>
      <c r="P4" s="182"/>
      <c r="Q4" s="183"/>
      <c r="R4" s="159" t="s">
        <v>26</v>
      </c>
      <c r="S4" s="160"/>
      <c r="T4" s="161"/>
    </row>
    <row r="5" spans="1:30" ht="27" customHeight="1" x14ac:dyDescent="0.25">
      <c r="B5" s="152"/>
      <c r="C5" s="158"/>
      <c r="D5" s="163" t="s">
        <v>66</v>
      </c>
      <c r="E5" s="163"/>
      <c r="F5" s="164" t="s">
        <v>67</v>
      </c>
      <c r="G5" s="164"/>
      <c r="H5" s="163" t="s">
        <v>68</v>
      </c>
      <c r="I5" s="163"/>
      <c r="J5" s="176" t="s">
        <v>69</v>
      </c>
      <c r="K5" s="177"/>
      <c r="L5" s="184" t="s">
        <v>27</v>
      </c>
      <c r="M5" s="185"/>
      <c r="N5" s="186"/>
      <c r="O5" s="187" t="s">
        <v>24</v>
      </c>
      <c r="P5" s="187"/>
      <c r="Q5" s="187"/>
      <c r="R5" s="153" t="s">
        <v>23</v>
      </c>
      <c r="S5" s="155" t="s">
        <v>15</v>
      </c>
      <c r="T5" s="162" t="s">
        <v>28</v>
      </c>
    </row>
    <row r="6" spans="1:30" s="28" customFormat="1" ht="76.5" customHeight="1" x14ac:dyDescent="0.25">
      <c r="B6" s="152"/>
      <c r="C6" s="158"/>
      <c r="D6" s="25" t="s">
        <v>22</v>
      </c>
      <c r="E6" s="25" t="s">
        <v>15</v>
      </c>
      <c r="F6" s="26" t="s">
        <v>23</v>
      </c>
      <c r="G6" s="26" t="s">
        <v>15</v>
      </c>
      <c r="H6" s="25" t="s">
        <v>23</v>
      </c>
      <c r="I6" s="25" t="s">
        <v>15</v>
      </c>
      <c r="J6" s="25" t="s">
        <v>23</v>
      </c>
      <c r="K6" s="25" t="s">
        <v>15</v>
      </c>
      <c r="L6" s="27" t="s">
        <v>22</v>
      </c>
      <c r="M6" s="27" t="s">
        <v>15</v>
      </c>
      <c r="N6" s="27" t="s">
        <v>79</v>
      </c>
      <c r="O6" s="73" t="s">
        <v>23</v>
      </c>
      <c r="P6" s="73" t="s">
        <v>15</v>
      </c>
      <c r="Q6" s="73" t="s">
        <v>79</v>
      </c>
      <c r="R6" s="154"/>
      <c r="S6" s="156"/>
      <c r="T6" s="162"/>
    </row>
    <row r="7" spans="1:30" ht="15" customHeight="1" x14ac:dyDescent="0.25">
      <c r="B7" s="76" t="s">
        <v>13</v>
      </c>
      <c r="C7" s="29">
        <v>4</v>
      </c>
      <c r="D7" s="64">
        <f>IF(COUNTIF('Conitnuous Internal Evaluation'!$C$8:$E$8,"=1")&gt;0,ROUNDUP(AVERAGEIF('Conitnuous Internal Evaluation'!$C$8:$E$8,"=1",'Conitnuous Internal Evaluation'!$C$9:$E$9),0),"")</f>
        <v>2</v>
      </c>
      <c r="E7" s="64">
        <f>IF(COUNTIF('Conitnuous Internal Evaluation'!C8:E8,"=1")&gt;0,ROUNDUP(AVERAGEIF('Conitnuous Internal Evaluation'!C8:E8,"=1",'Conitnuous Internal Evaluation'!C354:E354),2),"")</f>
        <v>1</v>
      </c>
      <c r="F7" s="65" t="str">
        <f>IF(COUNTIF('Conitnuous Internal Evaluation'!$F$8:$H$8,"=1")&gt;0,ROUNDUP(AVERAGEIF('Conitnuous Internal Evaluation'!$F$8:$H$8,"=1",'Conitnuous Internal Evaluation'!F9:J9),0),"")</f>
        <v/>
      </c>
      <c r="G7" s="65" t="str">
        <f>IF(COUNTIF('Conitnuous Internal Evaluation'!F8:H8,"=1")&gt;0,ROUNDUP(AVERAGEIF('Conitnuous Internal Evaluation'!F8:H8,"=1",'Conitnuous Internal Evaluation'!F354:H354),2),"")</f>
        <v/>
      </c>
      <c r="H7" s="64">
        <f>IF(COUNTIF('Conitnuous Internal Evaluation'!$I$8:$R$8,"=1")&gt;0,ROUNDUP(AVERAGEIF('Conitnuous Internal Evaluation'!$I$8:$R$8,"=1",'Conitnuous Internal Evaluation'!$I$9:$R$9),0),"")</f>
        <v>3</v>
      </c>
      <c r="I7" s="64">
        <f>IF(COUNTIF('Conitnuous Internal Evaluation'!I8:R8,"=1")&gt;0,ROUNDUP(AVERAGEIF('Conitnuous Internal Evaluation'!I8:R8,"=1",'Conitnuous Internal Evaluation'!I354:R354),2),"")</f>
        <v>0.84</v>
      </c>
      <c r="J7" s="64">
        <f>IF(COUNTIF('Conitnuous Internal Evaluation'!$S$8:$S$8,"=1")&gt;0,ROUNDUP(AVERAGEIF('Conitnuous Internal Evaluation'!$S$8:$S$8,"=1",'Conitnuous Internal Evaluation'!$S$9:$S$9),0),"")</f>
        <v>2</v>
      </c>
      <c r="K7" s="64">
        <f>IF(COUNTIF('Conitnuous Internal Evaluation'!S8:S8,"=1")&gt;0,ROUNDUP(AVERAGEIF('Conitnuous Internal Evaluation'!S8:S8,"=1",'Conitnuous Internal Evaluation'!S354:S354),2),"")</f>
        <v>1</v>
      </c>
      <c r="L7" s="66">
        <f>IF(COUNT(D7,F7,H7)&gt;0,ROUNDUP((0.8*(0.5*MAX(COUNT(D7),D7)+0.5*MAX(COUNT(F7),F7))/(COUNT(D7)*0.5+COUNT(F7)*0.5))+0.2*MAX(COUNT(H7),H7)/(0.8+0.2*COUNT(H7)),0),"")</f>
        <v>3</v>
      </c>
      <c r="M7" s="66">
        <f>IF(COUNT(E7,G7,I7)&gt;0,ROUNDUP((0.5*(0.5*MIN(COUNT(E7),E7)+0.5*MIN(COUNT(G7),G7))/(COUNT(E7)*0.5+COUNT(G7)*0.5))+0.25*MIN(COUNT(I7),I7)/(0.8+0.2*COUNT(I7))+0.25*MIN(COUNT(K7),K7)/(0.5+0.25+0.25*COUNT(K7)),2),"")</f>
        <v>0.96</v>
      </c>
      <c r="N7" s="72">
        <f>IF(M7&gt;=0.8,3,IF(M7&gt;=0.7,2,IF(M7&gt;=0.6,1,0)))</f>
        <v>3</v>
      </c>
      <c r="O7" s="67">
        <f>IF(COUNTIF('End Evaluation'!C7:C7,"=1")&gt;0,ROUNDUP(AVERAGEIF('End Evaluation'!C7:C7,"=1",'End Evaluation'!C8:C8),0),"")</f>
        <v>2</v>
      </c>
      <c r="P7" s="67">
        <f>IF(COUNTIF('End Evaluation'!C7:C7,"=1")&gt;0,ROUNDUP(AVERAGEIF('End Evaluation'!C7:C7,"=1",'End Evaluation'!C353:C353),2),"")</f>
        <v>0.5</v>
      </c>
      <c r="Q7" s="74">
        <f>IF(P7&gt;=0.8,3,IF(P7&gt;=0.7,2,IF(P7&gt;=0.6,1,0)))</f>
        <v>0</v>
      </c>
      <c r="R7" s="68">
        <f>IF(COUNTBLANK((M7:O7))&lt;2,ROUNDUP((MAX(COUNT(L7),L7)*0.4+MAX(COUNT(O7),O7)*0.6)/(COUNT(L7)*0.4+COUNT(O7)*0.6),0),"")</f>
        <v>3</v>
      </c>
      <c r="S7" s="75">
        <f>IF(COUNTBLANK((M7:O7))&lt;2,ROUNDUP((MIN(COUNT(M7),M7)*0.4+MIN(COUNT(P7),P7)*0.6)/(COUNT(M7)*0.4+COUNT(P7)*0.6),2),"")</f>
        <v>0.69000000000000006</v>
      </c>
      <c r="T7" s="77">
        <f>ROUNDUP(((0.4*N7)+(0.6*Q7)),2)</f>
        <v>1.2</v>
      </c>
    </row>
    <row r="8" spans="1:30" x14ac:dyDescent="0.25">
      <c r="B8" s="76" t="s">
        <v>14</v>
      </c>
      <c r="C8" s="29">
        <v>3</v>
      </c>
      <c r="D8" s="64">
        <f>IF(COUNTIF('Conitnuous Internal Evaluation'!$C$8:$E$8,"=2")&gt;0,ROUNDUP(AVERAGEIF('Conitnuous Internal Evaluation'!$C$8:$E$8,"=2",'Conitnuous Internal Evaluation'!$C$9:$E$9),0),"")</f>
        <v>2</v>
      </c>
      <c r="E8" s="64">
        <f>IF(COUNTIF('Conitnuous Internal Evaluation'!C8:E8,"=2")&gt;0,ROUNDUP(AVERAGEIF('Conitnuous Internal Evaluation'!C8:E8,"=2",'Conitnuous Internal Evaluation'!C354:E354),2),"")</f>
        <v>0.75</v>
      </c>
      <c r="F8" s="65" t="str">
        <f>IF(COUNTIF('Conitnuous Internal Evaluation'!$F$8:$H$8,"=2")&gt;0,ROUNDUP(AVERAGEIF('Conitnuous Internal Evaluation'!$F$8:$H$8,"=2",'Conitnuous Internal Evaluation'!F9:J9),0),"")</f>
        <v/>
      </c>
      <c r="G8" s="65" t="str">
        <f>IF(COUNTIF('Conitnuous Internal Evaluation'!F8:H8,"=2")&gt;0,ROUNDUP(AVERAGEIF('Conitnuous Internal Evaluation'!F8:H8,"=2",'Conitnuous Internal Evaluation'!F354:H354),2),"")</f>
        <v/>
      </c>
      <c r="H8" s="64">
        <f>IF(COUNTIF('Conitnuous Internal Evaluation'!$I$8:$R$8,"=2")&gt;0,ROUNDUP(AVERAGEIF('Conitnuous Internal Evaluation'!$I$8:$R$8,"=2",'Conitnuous Internal Evaluation'!$I$9:$R$9),0),"")</f>
        <v>3</v>
      </c>
      <c r="I8" s="64">
        <f>IF(COUNTIF('Conitnuous Internal Evaluation'!I8:R8,"=2")&gt;0,ROUNDUP(AVERAGEIF('Conitnuous Internal Evaluation'!I8:R8,"=2",'Conitnuous Internal Evaluation'!I354:R354),2),"")</f>
        <v>0.88</v>
      </c>
      <c r="J8" s="64">
        <f>IF(COUNTIF('Conitnuous Internal Evaluation'!$S$8:$S$8,"=1")&gt;0,ROUNDUP(AVERAGEIF('Conitnuous Internal Evaluation'!$S$8:$S$8,"=1",'Conitnuous Internal Evaluation'!$S$9:$S$9),0),"")</f>
        <v>2</v>
      </c>
      <c r="K8" s="64">
        <f>IF(COUNTIF('Conitnuous Internal Evaluation'!S8:S8,"=1")&gt;0,ROUNDUP(AVERAGEIF('Conitnuous Internal Evaluation'!S8:S8,"=1",'Conitnuous Internal Evaluation'!S354:S354),2),"")</f>
        <v>1</v>
      </c>
      <c r="L8" s="66">
        <f t="shared" ref="L8:L11" si="0">IF(COUNT(D8,F8,H8)&gt;0,ROUNDUP((0.8*(0.5*MAX(COUNT(D8),D8)+0.5*MAX(COUNT(F8),F8))/(COUNT(D8)*0.5+COUNT(F8)*0.5))+0.2*MAX(COUNT(H8),H8)/(0.8+0.2*COUNT(H8)),0),"")</f>
        <v>3</v>
      </c>
      <c r="M8" s="66">
        <f t="shared" ref="M8:M11" si="1">IF(COUNT(E8,G8,I8)&gt;0,ROUNDUP((0.5*(0.5*MIN(COUNT(E8),E8)+0.5*MIN(COUNT(G8),G8))/(COUNT(E8)*0.5+COUNT(G8)*0.5))+0.25*MIN(COUNT(I8),I8)/(0.8+0.2*COUNT(I8))+0.25*MIN(COUNT(K8),K8)/(0.5+0.25+0.25*COUNT(K8)),2),"")</f>
        <v>0.85</v>
      </c>
      <c r="N8" s="72">
        <f t="shared" ref="N8:N11" si="2">IF(M8&gt;=0.8,3,IF(M8&gt;=0.7,2,IF(M8&gt;=0.6,1,0)))</f>
        <v>3</v>
      </c>
      <c r="O8" s="67">
        <f>IF(COUNTIF('End Evaluation'!C7:C7,"=1")&gt;0,ROUNDUP(AVERAGEIF('End Evaluation'!C7:C7,"=1",'End Evaluation'!C8:C8),0),"")</f>
        <v>2</v>
      </c>
      <c r="P8" s="67">
        <f>IF(COUNTIF('End Evaluation'!C7:C7,"=1")&gt;0,ROUNDUP(AVERAGEIF('End Evaluation'!C7:C7,"=1",'End Evaluation'!C353:C353),2),"")</f>
        <v>0.5</v>
      </c>
      <c r="Q8" s="74">
        <f t="shared" ref="Q8:Q11" si="3">IF(P8&gt;=0.8,3,IF(P8&gt;=0.7,2,IF(P8&gt;=0.6,1,0)))</f>
        <v>0</v>
      </c>
      <c r="R8" s="68">
        <f t="shared" ref="R8:R11" si="4">IF(COUNTBLANK((M8:O8))&lt;2,ROUNDUP((MAX(COUNT(L8),L8)*0.4+MAX(COUNT(O8),O8)*0.6)/(COUNT(L8)*0.4+COUNT(O8)*0.6),0),"")</f>
        <v>3</v>
      </c>
      <c r="S8" s="75">
        <f>IF(COUNTBLANK((M8:O8))&lt;2,ROUNDUP((MIN(COUNT(M8),M8)*0.4+MIN(COUNT(P8),P8)*0.6)/(COUNT(M8)*0.4+COUNT(P8)*0.6),2),"")</f>
        <v>0.64</v>
      </c>
      <c r="T8" s="77">
        <f t="shared" ref="T8:T11" si="5">ROUNDUP(((0.4*N8)+(0.6*Q8)),2)</f>
        <v>1.2</v>
      </c>
    </row>
    <row r="9" spans="1:30" x14ac:dyDescent="0.25">
      <c r="B9" s="76" t="s">
        <v>19</v>
      </c>
      <c r="C9" s="29">
        <v>3</v>
      </c>
      <c r="D9" s="64" t="str">
        <f>IF(COUNTIF('Conitnuous Internal Evaluation'!$C$8:$E$8,"=3")&gt;0,ROUNDUP(AVERAGEIF('Conitnuous Internal Evaluation'!$C$8:$E$8,"=3",'Conitnuous Internal Evaluation'!$C$9:$E$9),0),"")</f>
        <v/>
      </c>
      <c r="E9" s="64" t="str">
        <f>IF(COUNTIF('Conitnuous Internal Evaluation'!C8:E8,"=3")&gt;0,ROUNDUP(AVERAGEIF('Conitnuous Internal Evaluation'!C8:E8,"=3",'Conitnuous Internal Evaluation'!C354:E354),2),"")</f>
        <v/>
      </c>
      <c r="F9" s="65">
        <f>IF(COUNTIF('Conitnuous Internal Evaluation'!$F$8:$H$8,"=3")&gt;0,ROUNDUP(AVERAGEIF('Conitnuous Internal Evaluation'!$F$8:$H$8,"=3",'Conitnuous Internal Evaluation'!F9:J9),0),"")</f>
        <v>2</v>
      </c>
      <c r="G9" s="65">
        <f>IF(COUNTIF('Conitnuous Internal Evaluation'!F8:H8,"=3")&gt;0,ROUNDUP(AVERAGEIF('Conitnuous Internal Evaluation'!F8:H8,"=3",'Conitnuous Internal Evaluation'!F354:H354),2),"")</f>
        <v>1</v>
      </c>
      <c r="H9" s="64">
        <f>IF(COUNTIF('Conitnuous Internal Evaluation'!$I$8:$R$8,"=1")&gt;0,ROUNDUP(AVERAGEIF('Conitnuous Internal Evaluation'!$I$8:$R$8,"=1",'Conitnuous Internal Evaluation'!$I$9:$R$9),0),"")</f>
        <v>3</v>
      </c>
      <c r="I9" s="64">
        <f>IF(COUNTIF('Conitnuous Internal Evaluation'!I8:R8,"=3")&gt;0,ROUNDUP(AVERAGEIF('Conitnuous Internal Evaluation'!I8:R8,"=3",'Conitnuous Internal Evaluation'!I354:R354),2),"")</f>
        <v>0.75</v>
      </c>
      <c r="J9" s="64">
        <f>IF(COUNTIF('Conitnuous Internal Evaluation'!$S$8:$S$8,"=1")&gt;0,ROUNDUP(AVERAGEIF('Conitnuous Internal Evaluation'!$S$8:$S$8,"=1",'Conitnuous Internal Evaluation'!$S$9:$S$9),0),"")</f>
        <v>2</v>
      </c>
      <c r="K9" s="64">
        <f>IF(COUNTIF('Conitnuous Internal Evaluation'!S8:S8,"=1")&gt;0,ROUNDUP(AVERAGEIF('Conitnuous Internal Evaluation'!S8:S8,"=1",'Conitnuous Internal Evaluation'!S354:S354),2),"")</f>
        <v>1</v>
      </c>
      <c r="L9" s="66">
        <f t="shared" si="0"/>
        <v>3</v>
      </c>
      <c r="M9" s="66">
        <f t="shared" si="1"/>
        <v>0.94000000000000006</v>
      </c>
      <c r="N9" s="72">
        <f t="shared" si="2"/>
        <v>3</v>
      </c>
      <c r="O9" s="67">
        <f>IF(COUNTIF('End Evaluation'!C7:C7,"=1")&gt;0,ROUNDUP(AVERAGEIF('End Evaluation'!C7:C7,"=1",'End Evaluation'!C8:C8),0),"")</f>
        <v>2</v>
      </c>
      <c r="P9" s="67">
        <f>IF(COUNTIF('End Evaluation'!C7:C7,"=1")&gt;0,ROUNDUP(AVERAGEIF('End Evaluation'!C7:C7,"=1",'End Evaluation'!C353:C353),2),"")</f>
        <v>0.5</v>
      </c>
      <c r="Q9" s="74">
        <f t="shared" si="3"/>
        <v>0</v>
      </c>
      <c r="R9" s="68">
        <f t="shared" si="4"/>
        <v>3</v>
      </c>
      <c r="S9" s="75">
        <f t="shared" ref="S9:S14" si="6">IF(COUNTBLANK((M9:O9))&lt;2,ROUNDUP((MIN(COUNT(M9),M9)*0.4+MIN(COUNT(P9),P9)*0.6)/(COUNT(M9)*0.4+COUNT(P9)*0.6),2),"")</f>
        <v>0.68</v>
      </c>
      <c r="T9" s="77">
        <f t="shared" si="5"/>
        <v>1.2</v>
      </c>
    </row>
    <row r="10" spans="1:30" x14ac:dyDescent="0.25">
      <c r="B10" s="76" t="s">
        <v>20</v>
      </c>
      <c r="C10" s="29">
        <v>4</v>
      </c>
      <c r="D10" s="64" t="str">
        <f>IF(COUNTIF('Conitnuous Internal Evaluation'!$C$8:$E$8,"=4")&gt;0,ROUNDUP(AVERAGEIF('Conitnuous Internal Evaluation'!$C$8:$E$8,"=4",'Conitnuous Internal Evaluation'!$C$9:$E$9),0),"")</f>
        <v/>
      </c>
      <c r="E10" s="64" t="str">
        <f>IF(COUNTIF('Conitnuous Internal Evaluation'!C8:E8,"=4")&gt;0,ROUNDUP(AVERAGEIF('Conitnuous Internal Evaluation'!C8:E8,"=4",'Conitnuous Internal Evaluation'!C354:E354),2),"")</f>
        <v/>
      </c>
      <c r="F10" s="65">
        <f>IF(COUNTIF('Conitnuous Internal Evaluation'!$F$8:$H$8,"=4")&gt;0,ROUNDUP(AVERAGEIF('Conitnuous Internal Evaluation'!$F$8:$H$8,"=4",'Conitnuous Internal Evaluation'!F9:J9),0),"")</f>
        <v>3</v>
      </c>
      <c r="G10" s="65">
        <f>IF(COUNTIF('Conitnuous Internal Evaluation'!F8:H8,"=4")&gt;0,ROUNDUP(AVERAGEIF('Conitnuous Internal Evaluation'!F8:H8,"=4",'Conitnuous Internal Evaluation'!F354:H354),2),"")</f>
        <v>1</v>
      </c>
      <c r="H10" s="64">
        <f>IF(COUNTIF('Conitnuous Internal Evaluation'!$I$8:$R$8,"=1")&gt;0,ROUNDUP(AVERAGEIF('Conitnuous Internal Evaluation'!$I$8:$R$8,"=1",'Conitnuous Internal Evaluation'!$I$9:$R$9),0),"")</f>
        <v>3</v>
      </c>
      <c r="I10" s="64">
        <f>IF(COUNTIF('Conitnuous Internal Evaluation'!I8:R8,"=4")&gt;0,ROUNDUP(AVERAGEIF('Conitnuous Internal Evaluation'!I8:R8,"=4",'Conitnuous Internal Evaluation'!I354:R354),2),"")</f>
        <v>1</v>
      </c>
      <c r="J10" s="64">
        <f>IF(COUNTIF('Conitnuous Internal Evaluation'!$S$8:$S$8,"=1")&gt;0,ROUNDUP(AVERAGEIF('Conitnuous Internal Evaluation'!$S$8:$S$8,"=1",'Conitnuous Internal Evaluation'!$S$9:$S$9),0),"")</f>
        <v>2</v>
      </c>
      <c r="K10" s="64">
        <f>IF(COUNTIF('Conitnuous Internal Evaluation'!S8:S8,"=1")&gt;0,ROUNDUP(AVERAGEIF('Conitnuous Internal Evaluation'!S8:S8,"=1",'Conitnuous Internal Evaluation'!S354:S354),2),"")</f>
        <v>1</v>
      </c>
      <c r="L10" s="66">
        <f t="shared" si="0"/>
        <v>3</v>
      </c>
      <c r="M10" s="66">
        <f t="shared" si="1"/>
        <v>1</v>
      </c>
      <c r="N10" s="72">
        <f t="shared" si="2"/>
        <v>3</v>
      </c>
      <c r="O10" s="67">
        <f>IF(COUNTIF('End Evaluation'!C7:C7,"=1")&gt;0,ROUNDUP(AVERAGEIF('End Evaluation'!C7:C7,"=1",'End Evaluation'!C8:C8),0),"")</f>
        <v>2</v>
      </c>
      <c r="P10" s="67">
        <f>IF(COUNTIF('End Evaluation'!C7:C7,"=1")&gt;0,ROUNDUP(AVERAGEIF('End Evaluation'!C7:C7,"=1",'End Evaluation'!C353:C353),2),"")</f>
        <v>0.5</v>
      </c>
      <c r="Q10" s="74">
        <f t="shared" si="3"/>
        <v>0</v>
      </c>
      <c r="R10" s="68">
        <f t="shared" si="4"/>
        <v>3</v>
      </c>
      <c r="S10" s="75">
        <f t="shared" si="6"/>
        <v>0.7</v>
      </c>
      <c r="T10" s="77">
        <f t="shared" si="5"/>
        <v>1.2</v>
      </c>
    </row>
    <row r="11" spans="1:30" x14ac:dyDescent="0.25">
      <c r="B11" s="76" t="s">
        <v>21</v>
      </c>
      <c r="C11" s="29">
        <v>5</v>
      </c>
      <c r="D11" s="64" t="str">
        <f>IF(COUNTIF('Conitnuous Internal Evaluation'!$C$8:$E$8,"=5")&gt;0,ROUNDUP(AVERAGEIF('Conitnuous Internal Evaluation'!$C$8:$E$8,"=5",'Conitnuous Internal Evaluation'!$C$9:$E$9),0),"")</f>
        <v/>
      </c>
      <c r="E11" s="64" t="str">
        <f>IF(COUNTIF('Conitnuous Internal Evaluation'!C8:E8,"=5")&gt;0,ROUNDUP(AVERAGEIF('Conitnuous Internal Evaluation'!C8:E8,"=5",'Conitnuous Internal Evaluation'!C354:E354),2),"")</f>
        <v/>
      </c>
      <c r="F11" s="65">
        <f>IF(COUNTIF('Conitnuous Internal Evaluation'!$F$8:$H$8,"=5")&gt;0,ROUNDUP(AVERAGEIF('Conitnuous Internal Evaluation'!$F$8:$H$8,"=5",'Conitnuous Internal Evaluation'!F9:J9),0),"")</f>
        <v>2</v>
      </c>
      <c r="G11" s="65">
        <f>IF(COUNTIF('Conitnuous Internal Evaluation'!F8:H8,"=5")&gt;0,ROUNDUP(AVERAGEIF('Conitnuous Internal Evaluation'!F8:H8,"=5",'Conitnuous Internal Evaluation'!F354:H354),2),"")</f>
        <v>0.5</v>
      </c>
      <c r="H11" s="64">
        <f>IF(COUNTIF('Conitnuous Internal Evaluation'!$I$8:$R$8,"=5")&gt;0,ROUNDUP(AVERAGEIF('Conitnuous Internal Evaluation'!$I$8:$R$8,"=5",'Conitnuous Internal Evaluation'!$I$9:$R$9),0),"")</f>
        <v>2</v>
      </c>
      <c r="I11" s="64">
        <f>IF(COUNTIF('Conitnuous Internal Evaluation'!I8:R8,"=5")&gt;0,ROUNDUP(AVERAGEIF('Conitnuous Internal Evaluation'!I8:R8,"=5",'Conitnuous Internal Evaluation'!I354:R354),2),"")</f>
        <v>0.88</v>
      </c>
      <c r="J11" s="64">
        <f>IF(COUNTIF('Conitnuous Internal Evaluation'!$S$8:$S$8,"=1")&gt;0,ROUNDUP(AVERAGEIF('Conitnuous Internal Evaluation'!$S$8:$S$8,"=1",'Conitnuous Internal Evaluation'!$S$9:$S$9),0),"")</f>
        <v>2</v>
      </c>
      <c r="K11" s="64">
        <f>IF(COUNTIF('Conitnuous Internal Evaluation'!S8:S8,"=1")&gt;0,ROUNDUP(AVERAGEIF('Conitnuous Internal Evaluation'!S8:S8,"=1",'Conitnuous Internal Evaluation'!S354:S354),2),"")</f>
        <v>1</v>
      </c>
      <c r="L11" s="66">
        <f t="shared" si="0"/>
        <v>2</v>
      </c>
      <c r="M11" s="66">
        <f t="shared" si="1"/>
        <v>0.72</v>
      </c>
      <c r="N11" s="72">
        <f t="shared" si="2"/>
        <v>2</v>
      </c>
      <c r="O11" s="67">
        <f>IF(COUNTIF('End Evaluation'!C7:C7,"=1")&gt;0,ROUNDUP(AVERAGEIF('End Evaluation'!C7:C7,"=1",'End Evaluation'!C8:C8),0),"")</f>
        <v>2</v>
      </c>
      <c r="P11" s="67">
        <f>IF(COUNTIF('End Evaluation'!C7:C7,"=1")&gt;0,ROUNDUP(AVERAGEIF('End Evaluation'!C7:C7,"=1",'End Evaluation'!C353:C353),2),"")</f>
        <v>0.5</v>
      </c>
      <c r="Q11" s="74">
        <f t="shared" si="3"/>
        <v>0</v>
      </c>
      <c r="R11" s="68">
        <f t="shared" si="4"/>
        <v>2</v>
      </c>
      <c r="S11" s="75">
        <f t="shared" si="6"/>
        <v>0.59</v>
      </c>
      <c r="T11" s="77">
        <f t="shared" si="5"/>
        <v>0.8</v>
      </c>
    </row>
    <row r="12" spans="1:30" x14ac:dyDescent="0.25">
      <c r="B12" s="76"/>
      <c r="C12" s="29"/>
      <c r="D12" s="3" t="str">
        <f>IF(COUNTIF('Conitnuous Internal Evaluation'!$C$8:$E$8,"=6")&gt;0,ROUNDUP(AVERAGEIF('Conitnuous Internal Evaluation'!$C$8:$E$8,"=6",'Conitnuous Internal Evaluation'!$C$9:$E$9),0),"")</f>
        <v/>
      </c>
      <c r="E12" s="3" t="str">
        <f>IF(COUNTIF('Conitnuous Internal Evaluation'!C8:E8,"=6")&gt;0,ROUNDUP(AVERAGEIF('Conitnuous Internal Evaluation'!C8:E8,"=6",'Conitnuous Internal Evaluation'!C354:E354),2),"")</f>
        <v/>
      </c>
      <c r="F12" s="30" t="str">
        <f>IF(COUNTIF('Conitnuous Internal Evaluation'!$F$8:$H$8,"=6")&gt;0,ROUNDUP(AVERAGEIF('Conitnuous Internal Evaluation'!$F$8:$H$8,"=6",'Conitnuous Internal Evaluation'!F9:J9),0),"")</f>
        <v/>
      </c>
      <c r="G12" s="30" t="str">
        <f>IF(COUNTIF('Conitnuous Internal Evaluation'!F8:H8,"=6")&gt;0,ROUNDUP(AVERAGEIF('Conitnuous Internal Evaluation'!F8:H8,"=6",'Conitnuous Internal Evaluation'!F354:H354),2),"")</f>
        <v/>
      </c>
      <c r="H12" s="3" t="str">
        <f>IF(COUNTIF('Conitnuous Internal Evaluation'!$I$8:$R$8,"=6")&gt;0,ROUNDUP(AVERAGEIF('Conitnuous Internal Evaluation'!$I$8:$R$8,"=6",'Conitnuous Internal Evaluation'!$I$9:$R$9),2),"")</f>
        <v/>
      </c>
      <c r="I12" s="3" t="str">
        <f>IF(COUNTIF('Conitnuous Internal Evaluation'!I8:R8,"=6")&gt;0,ROUNDUP(AVERAGEIF('Conitnuous Internal Evaluation'!I8:R8,"=6",'Conitnuous Internal Evaluation'!I354:R354),2),"")</f>
        <v/>
      </c>
      <c r="J12" s="3"/>
      <c r="K12" s="3"/>
      <c r="L12" s="31" t="str">
        <f t="shared" ref="L12:L14" si="7">IF(COUNT(D12,F12,H12)&gt;0,ROUNDUP((0.8*(0.5*MAX(COUNT(D12),D12)+0.5*MAX(COUNT(F12),F12))/(COUNT(D12)*0.5+COUNT(F12)*0.5))+0.2*MAX(COUNT(H12),H12)/(0.8+0.2*COUNT(H12)),2),"")</f>
        <v/>
      </c>
      <c r="M12" s="31" t="str">
        <f t="shared" ref="M12:M14" si="8">IF(COUNT(E12,G12,I12)&gt;0,ROUNDUP((0.8*(0.5*MAX(COUNT(E12),E12)+0.5*MAX(COUNT(G12),G12))/(COUNT(E12)*0.5+COUNT(G12)))+0.2*MAX(COUNT(I12),I12)/(0.8+0.2*COUNT(I12)),2),"")</f>
        <v/>
      </c>
      <c r="N12" s="72"/>
      <c r="O12" s="32" t="str">
        <f>IF(COUNTIF('End Evaluation'!C7:C7,"=6")&gt;0,ROUNDUP(AVERAGEIF('End Evaluation'!C7:C7,"=6",'End Evaluation'!C8:C8),2),"")</f>
        <v/>
      </c>
      <c r="P12" s="32" t="str">
        <f>IF(COUNTIF('End Evaluation'!C7:C7,"=6")&gt;0,ROUNDUP(AVERAGEIF('End Evaluation'!C7:C7,"=6",'End Evaluation'!C353:C353),2),"")</f>
        <v/>
      </c>
      <c r="Q12" s="74"/>
      <c r="R12" s="33" t="str">
        <f t="shared" ref="R12:R14" si="9">IF(COUNTBLANK((M12:O12))&lt;2,ROUNDUP((MAX(COUNT(L12),L12)*0.4+MAX(COUNT(O12),O12)*0.6)/(COUNT(L12)*0.4+COUNT(O12)*0.6),2),"")</f>
        <v/>
      </c>
      <c r="S12" s="34" t="str">
        <f t="shared" si="6"/>
        <v/>
      </c>
      <c r="T12" s="78"/>
    </row>
    <row r="13" spans="1:30" x14ac:dyDescent="0.25">
      <c r="B13" s="76"/>
      <c r="C13" s="29"/>
      <c r="D13" s="3" t="str">
        <f>IF(COUNTIF('Conitnuous Internal Evaluation'!$C$8:$E$8,"=7")&gt;0,ROUNDUP(AVERAGEIF('Conitnuous Internal Evaluation'!$C$8:$E$8,"=7",'Conitnuous Internal Evaluation'!$C$9:$E$9),0),"")</f>
        <v/>
      </c>
      <c r="E13" s="3" t="str">
        <f>IF(COUNTIF('Conitnuous Internal Evaluation'!C8:E8,"=7")&gt;0,ROUNDUP(AVERAGEIF('Conitnuous Internal Evaluation'!C8:E8,"=7",'Conitnuous Internal Evaluation'!C354:E354),2),"")</f>
        <v/>
      </c>
      <c r="F13" s="30" t="str">
        <f>IF(COUNTIF('Conitnuous Internal Evaluation'!$F$8:$H$8,"=7")&gt;0,ROUNDUP(AVERAGEIF('Conitnuous Internal Evaluation'!$F$8:$H$8,"=7",'Conitnuous Internal Evaluation'!F9:J9),0),"")</f>
        <v/>
      </c>
      <c r="G13" s="30" t="str">
        <f>IF(COUNTIF('Conitnuous Internal Evaluation'!F8:H8,"=7")&gt;0,ROUNDUP(AVERAGEIF('Conitnuous Internal Evaluation'!F8:H8,"=7",'Conitnuous Internal Evaluation'!F354:H354),2),"")</f>
        <v/>
      </c>
      <c r="H13" s="3" t="str">
        <f>IF(COUNTIF('Conitnuous Internal Evaluation'!$I$8:$R$8,"=7")&gt;0,ROUNDUP(AVERAGEIF('Conitnuous Internal Evaluation'!$I$8:$R$8,"=7",'Conitnuous Internal Evaluation'!$I$9:$R$9),2),"")</f>
        <v/>
      </c>
      <c r="I13" s="3" t="str">
        <f>IF(COUNTIF('Conitnuous Internal Evaluation'!I8:R8,"=7")&gt;0,ROUNDUP(AVERAGEIF('Conitnuous Internal Evaluation'!I8:R8,"=7",'Conitnuous Internal Evaluation'!I354:R354),2),"")</f>
        <v/>
      </c>
      <c r="J13" s="3"/>
      <c r="K13" s="3"/>
      <c r="L13" s="31" t="str">
        <f t="shared" si="7"/>
        <v/>
      </c>
      <c r="M13" s="31" t="str">
        <f t="shared" si="8"/>
        <v/>
      </c>
      <c r="N13" s="72"/>
      <c r="O13" s="32" t="str">
        <f>IF(COUNTIF('End Evaluation'!C7:C7,"=7")&gt;0,ROUNDUP(AVERAGEIF('End Evaluation'!C7:C7,"=7",'End Evaluation'!C8:C8),2),"")</f>
        <v/>
      </c>
      <c r="P13" s="32" t="str">
        <f>IF(COUNTIF('End Evaluation'!C7:C7,"=7")&gt;0,ROUNDUP(AVERAGEIF('End Evaluation'!C7:C7,"=7",'End Evaluation'!C353:C353),2),"")</f>
        <v/>
      </c>
      <c r="Q13" s="74"/>
      <c r="R13" s="33" t="str">
        <f t="shared" si="9"/>
        <v/>
      </c>
      <c r="S13" s="34" t="str">
        <f t="shared" si="6"/>
        <v/>
      </c>
      <c r="T13" s="78"/>
    </row>
    <row r="14" spans="1:30" ht="15.75" thickBot="1" x14ac:dyDescent="0.3">
      <c r="B14" s="79"/>
      <c r="C14" s="80"/>
      <c r="D14" s="81" t="str">
        <f>IF(COUNTIF('Conitnuous Internal Evaluation'!$C$8:$E$8,"=8")&gt;0,ROUNDUP(AVERAGEIF('Conitnuous Internal Evaluation'!$C$8:$E$8,"=8",'Conitnuous Internal Evaluation'!$C$9:$E$9),0),"")</f>
        <v/>
      </c>
      <c r="E14" s="81" t="str">
        <f>IF(COUNTIF('Conitnuous Internal Evaluation'!C8:E8,"=8")&gt;0,ROUNDUP(AVERAGEIF('Conitnuous Internal Evaluation'!C8:E8,"=8",'Conitnuous Internal Evaluation'!C354:E354),2),"")</f>
        <v/>
      </c>
      <c r="F14" s="82" t="str">
        <f>IF(COUNTIF('Conitnuous Internal Evaluation'!$F$8:$H$8,"=8")&gt;0,ROUNDUP(AVERAGEIF('Conitnuous Internal Evaluation'!$F$8:$H$8,"=8",'Conitnuous Internal Evaluation'!F9:J9),0),"")</f>
        <v/>
      </c>
      <c r="G14" s="82" t="str">
        <f>IF(COUNTIF('Conitnuous Internal Evaluation'!F8:H8,"=8")&gt;0,ROUNDUP(AVERAGEIF('Conitnuous Internal Evaluation'!F8:H8,"=8",'Conitnuous Internal Evaluation'!F354:H354),2),"")</f>
        <v/>
      </c>
      <c r="H14" s="81" t="str">
        <f>IF(COUNTIF('Conitnuous Internal Evaluation'!$I$8:$R$8,"=8")&gt;0,ROUNDUP(AVERAGEIF('Conitnuous Internal Evaluation'!$I$8:$R$8,"=8",'Conitnuous Internal Evaluation'!$I$9:$R$9),2),"")</f>
        <v/>
      </c>
      <c r="I14" s="81" t="str">
        <f>IF(COUNTIF('Conitnuous Internal Evaluation'!I8:R8,"=8")&gt;0,ROUNDUP(AVERAGEIF('Conitnuous Internal Evaluation'!I8:R8,"=8",'Conitnuous Internal Evaluation'!I354:R354),2),"")</f>
        <v/>
      </c>
      <c r="J14" s="81"/>
      <c r="K14" s="81"/>
      <c r="L14" s="83" t="str">
        <f t="shared" si="7"/>
        <v/>
      </c>
      <c r="M14" s="83" t="str">
        <f t="shared" si="8"/>
        <v/>
      </c>
      <c r="N14" s="84"/>
      <c r="O14" s="85" t="str">
        <f>IF(COUNTIF('End Evaluation'!C7:C7,"=8")&gt;0,ROUNDUP(AVERAGEIF('End Evaluation'!C7:C7,"=8",'End Evaluation'!C8:C8),2),"")</f>
        <v/>
      </c>
      <c r="P14" s="85" t="str">
        <f>IF(COUNTIF('End Evaluation'!C7:C7,"=8")&gt;0,ROUNDUP(AVERAGEIF('End Evaluation'!C7:C7,"=8",'End Evaluation'!C353:C353),2),"")</f>
        <v/>
      </c>
      <c r="Q14" s="86"/>
      <c r="R14" s="87" t="str">
        <f t="shared" si="9"/>
        <v/>
      </c>
      <c r="S14" s="88" t="str">
        <f t="shared" si="6"/>
        <v/>
      </c>
      <c r="T14" s="89"/>
      <c r="W14" t="s">
        <v>43</v>
      </c>
      <c r="X14" t="s">
        <v>44</v>
      </c>
    </row>
    <row r="15" spans="1:30" x14ac:dyDescent="0.25">
      <c r="W15" t="s">
        <v>48</v>
      </c>
      <c r="X15" t="s">
        <v>45</v>
      </c>
    </row>
    <row r="16" spans="1:30" x14ac:dyDescent="0.25">
      <c r="W16" t="s">
        <v>55</v>
      </c>
      <c r="X16" t="s">
        <v>46</v>
      </c>
    </row>
    <row r="17" spans="3:30" ht="15.75" thickBot="1" x14ac:dyDescent="0.3">
      <c r="W17" t="s">
        <v>56</v>
      </c>
      <c r="X17" t="s">
        <v>47</v>
      </c>
    </row>
    <row r="18" spans="3:30" ht="15.75" x14ac:dyDescent="0.25">
      <c r="V18" s="174"/>
      <c r="W18" s="175"/>
      <c r="X18" s="175"/>
      <c r="Y18" s="175"/>
      <c r="Z18" s="91" t="s">
        <v>13</v>
      </c>
      <c r="AA18" s="91" t="s">
        <v>14</v>
      </c>
      <c r="AB18" s="91" t="s">
        <v>19</v>
      </c>
      <c r="AC18" s="91" t="s">
        <v>20</v>
      </c>
      <c r="AD18" s="92" t="s">
        <v>21</v>
      </c>
    </row>
    <row r="19" spans="3:30" ht="15.75" x14ac:dyDescent="0.25">
      <c r="V19" s="167" t="s">
        <v>50</v>
      </c>
      <c r="W19" s="168"/>
      <c r="X19" s="168"/>
      <c r="Y19" s="168"/>
      <c r="Z19" s="93">
        <f>IF(COUNTIF('Conitnuous Internal Evaluation'!C8:E8,"=1")&gt;0,ROUNDUP(SUMIF('Conitnuous Internal Evaluation'!C8:E8,"=1",'Conitnuous Internal Evaluation'!C352:E352),2),"")</f>
        <v>8</v>
      </c>
      <c r="AA19" s="93">
        <f>IF(COUNTIF('Conitnuous Internal Evaluation'!C8:E8,"=2")&gt;0,ROUNDUP(SUMIF('Conitnuous Internal Evaluation'!C8:E8,"=2",'Conitnuous Internal Evaluation'!C352:E352),2),"")</f>
        <v>4</v>
      </c>
      <c r="AB19" s="93">
        <f>IF(COUNTIF('Conitnuous Internal Evaluation'!F8:H8,"=3")&gt;0,ROUNDUP(SUMIF('Conitnuous Internal Evaluation'!F8:H8,"=3",'Conitnuous Internal Evaluation'!F352:H352),2),"")</f>
        <v>4</v>
      </c>
      <c r="AC19" s="93">
        <f>IF(COUNTIF('Conitnuous Internal Evaluation'!F8:H8,"=4")&gt;0,ROUNDUP(SUMIF('Conitnuous Internal Evaluation'!F8:H8,"=4",'Conitnuous Internal Evaluation'!F352:H352),2),"")</f>
        <v>4</v>
      </c>
      <c r="AD19" s="94">
        <f>IF(COUNTIF('Conitnuous Internal Evaluation'!F8:H8,"=5")&gt;0,ROUNDUP(SUMIF('Conitnuous Internal Evaluation'!F8:H8,"=5",'Conitnuous Internal Evaluation'!F352:H352),2),"")</f>
        <v>2</v>
      </c>
    </row>
    <row r="20" spans="3:30" ht="15.75" x14ac:dyDescent="0.25">
      <c r="V20" s="165" t="s">
        <v>51</v>
      </c>
      <c r="W20" s="166"/>
      <c r="X20" s="166"/>
      <c r="Y20" s="166"/>
      <c r="Z20" s="93">
        <f>IF(COUNTIF('Conitnuous Internal Evaluation'!C8:E8,"=1")&gt;0,ROUNDUP(SUMIF('Conitnuous Internal Evaluation'!C8:E8,"=1",'Conitnuous Internal Evaluation'!C353:E353),2),"")</f>
        <v>8</v>
      </c>
      <c r="AA20" s="93">
        <f>IF(COUNTIF('Conitnuous Internal Evaluation'!D8:F8,"=2")&gt;0,ROUNDUP(SUMIF('Conitnuous Internal Evaluation'!D8:F8,"=2",'Conitnuous Internal Evaluation'!D353:F353),2),"")</f>
        <v>3</v>
      </c>
      <c r="AB20" s="93">
        <f>IF(COUNTIF('Conitnuous Internal Evaluation'!F8:H8,"=3")&gt;0,ROUNDUP(SUMIF('Conitnuous Internal Evaluation'!F8:H8,"=3",'Conitnuous Internal Evaluation'!F353:H353),2),"")</f>
        <v>4</v>
      </c>
      <c r="AC20" s="93">
        <f>IF(COUNTIF('Conitnuous Internal Evaluation'!F8:H8,"=4")&gt;0,ROUNDUP(SUMIF('Conitnuous Internal Evaluation'!F8:H8,"=4",'Conitnuous Internal Evaluation'!F353:H353),2),"")</f>
        <v>4</v>
      </c>
      <c r="AD20" s="94">
        <f>IF(COUNTIF('Conitnuous Internal Evaluation'!F8:H8,"=5")&gt;0,ROUNDUP(SUMIF('Conitnuous Internal Evaluation'!F8:H8,"=5",'Conitnuous Internal Evaluation'!F353:H353),2),"")</f>
        <v>1</v>
      </c>
    </row>
    <row r="21" spans="3:30" ht="15.75" x14ac:dyDescent="0.25">
      <c r="C21" t="str">
        <f>IF(COUNT(R12)&gt;0,B12,"")</f>
        <v/>
      </c>
      <c r="D21" t="str">
        <f t="shared" ref="D21:D25" si="10">IF(COUNT(R12)&gt;0,R12,"")</f>
        <v/>
      </c>
      <c r="E21" t="str">
        <f t="shared" ref="E21:E24" si="11">IF(COUNT(R12)&gt;0,S12,"")</f>
        <v/>
      </c>
      <c r="V21" s="165" t="s">
        <v>70</v>
      </c>
      <c r="W21" s="166"/>
      <c r="X21" s="166"/>
      <c r="Y21" s="166"/>
      <c r="Z21" s="95">
        <f>IF(COUNT(E7,G7,I7)&gt;0,ROUNDUP((0.8*(0.5*MIN(COUNT(E7),E7)+0.5*MIN(COUNT(G7),G7))/(COUNT(E7)*0.5+COUNT(G7)*0.5))+0.2*MIN(COUNT(I7),I7)/(0.8+0.2*COUNT(I7)),2),"")</f>
        <v>0.97</v>
      </c>
      <c r="AA21" s="95">
        <f>IF(COUNT(E8,G8,I8)&gt;0,ROUNDUP((0.8*(0.5*MIN(COUNT(E8),E8)+0.5*MIN(COUNT(G8),G8))/(COUNT(E8)*0.5+COUNT(G8)*0.5))+0.2*MIN(COUNT(I8),I8)/(0.8+0.2*COUNT(I8)),2),"")</f>
        <v>0.78</v>
      </c>
      <c r="AB21" s="95">
        <f>IF(COUNT(E9,G9,I9)&gt;0,ROUNDUP((0.8*(0.5*MIN(COUNT(E9),E9)+0.5*MIN(COUNT(G9),G9))/(COUNT(E9)*0.5+COUNT(G9)*0.5))+0.2*MIN(COUNT(I9),I9)/(0.8+0.2*COUNT(I9)),2),"")</f>
        <v>0.95</v>
      </c>
      <c r="AC21" s="95">
        <f>IF(COUNT(E10,G10,I10)&gt;0,ROUNDUP((0.8*(0.5*MIN(COUNT(E10),E10)+0.5*MIN(COUNT(G10),G10))/(COUNT(E10)*0.5+COUNT(G10)*0.5))+0.2*MIN(COUNT(I10),I10)/(0.8+0.2*COUNT(I10)),2),"")</f>
        <v>1</v>
      </c>
      <c r="AD21" s="96">
        <f>IF(COUNT(E11,G11,I11)&gt;0,ROUNDUP((0.8*(0.5*MIN(COUNT(E11),E11)+0.5*MIN(COUNT(G11),G11))/(COUNT(E11)*0.5+COUNT(G11)*0.5))+0.2*MIN(COUNT(I11),I11)/(0.8+0.2*COUNT(I11)),2),"")</f>
        <v>0.57999999999999996</v>
      </c>
    </row>
    <row r="22" spans="3:30" ht="15.75" x14ac:dyDescent="0.25">
      <c r="C22" t="str">
        <f>IF(COUNT(R13)&gt;0,B13,"")</f>
        <v/>
      </c>
      <c r="D22" t="str">
        <f t="shared" si="10"/>
        <v/>
      </c>
      <c r="E22" t="str">
        <f t="shared" si="11"/>
        <v/>
      </c>
      <c r="V22" s="167" t="s">
        <v>50</v>
      </c>
      <c r="W22" s="168"/>
      <c r="X22" s="168"/>
      <c r="Y22" s="168"/>
      <c r="Z22" s="93">
        <f>IF(COUNTIF('Conitnuous Internal Evaluation'!I8:R8,"=1")&gt;0,ROUNDUP(SUMIF('Conitnuous Internal Evaluation'!I8:R8,"=1",'Conitnuous Internal Evaluation'!I352:R352),2),"")</f>
        <v>12</v>
      </c>
      <c r="AA22" s="93">
        <f>IF(COUNTIF('Conitnuous Internal Evaluation'!I8:R8,"=2")&gt;0,ROUNDUP(SUMIF('Conitnuous Internal Evaluation'!I8:R8,"=2",'Conitnuous Internal Evaluation'!I352:R352),2),"")</f>
        <v>8</v>
      </c>
      <c r="AB22" s="93">
        <f>IF(COUNTIF('Conitnuous Internal Evaluation'!I8:R8,"=3")&gt;0,ROUNDUP(SUMIF('Conitnuous Internal Evaluation'!I8:R8,"=3",'Conitnuous Internal Evaluation'!I352:R352),2),"")</f>
        <v>8</v>
      </c>
      <c r="AC22" s="93">
        <f>IF(COUNTIF('Conitnuous Internal Evaluation'!I8:R8,"=4")&gt;0,ROUNDUP(SUMIF('Conitnuous Internal Evaluation'!I8:R8,"=4",'Conitnuous Internal Evaluation'!I352:R352),2),"")</f>
        <v>4</v>
      </c>
      <c r="AD22" s="94">
        <f>IF(COUNTIF('Conitnuous Internal Evaluation'!I8:R8,"=5")&gt;0,ROUNDUP(SUMIF('Conitnuous Internal Evaluation'!I8:R8,"=5",'Conitnuous Internal Evaluation'!I352:R352),2),"")</f>
        <v>8</v>
      </c>
    </row>
    <row r="23" spans="3:30" ht="15.75" x14ac:dyDescent="0.25">
      <c r="C23" t="str">
        <f>IF(COUNT(R14)&gt;0,B14,"")</f>
        <v/>
      </c>
      <c r="D23" t="str">
        <f t="shared" si="10"/>
        <v/>
      </c>
      <c r="E23" t="str">
        <f t="shared" si="11"/>
        <v/>
      </c>
      <c r="V23" s="165" t="s">
        <v>52</v>
      </c>
      <c r="W23" s="166"/>
      <c r="X23" s="166"/>
      <c r="Y23" s="166"/>
      <c r="Z23" s="93">
        <f>IF(COUNTIF('Conitnuous Internal Evaluation'!I8:R8,"=1")&gt;0,ROUNDUP(SUMIF('Conitnuous Internal Evaluation'!I8:R8,"=1",'Conitnuous Internal Evaluation'!I353:R353),2),"")</f>
        <v>10</v>
      </c>
      <c r="AA23" s="93">
        <f>IF(COUNTIF('Conitnuous Internal Evaluation'!I8:R8,"=2")&gt;0,ROUNDUP(SUMIF('Conitnuous Internal Evaluation'!I8:R8,"=2",'Conitnuous Internal Evaluation'!I353:R353),2),"")</f>
        <v>7</v>
      </c>
      <c r="AB23" s="93">
        <f>IF(COUNTIF('Conitnuous Internal Evaluation'!I8:R8,"=3")&gt;0,ROUNDUP(SUMIF('Conitnuous Internal Evaluation'!I8:R8,"=3",'Conitnuous Internal Evaluation'!I353:R353),2),"")</f>
        <v>6</v>
      </c>
      <c r="AC23" s="93">
        <f>IF(COUNTIF('Conitnuous Internal Evaluation'!I8:R8,"=4")&gt;0,ROUNDUP(SUMIF('Conitnuous Internal Evaluation'!I8:R8,"=4",'Conitnuous Internal Evaluation'!I353:R353),2),"")</f>
        <v>4</v>
      </c>
      <c r="AD23" s="94">
        <f>IF(COUNTIF('Conitnuous Internal Evaluation'!I8:R8,"=5")&gt;0,ROUNDUP(SUMIF('Conitnuous Internal Evaluation'!I8:R8,"=5",'Conitnuous Internal Evaluation'!I353:R353),2),"")</f>
        <v>7</v>
      </c>
    </row>
    <row r="24" spans="3:30" ht="16.5" thickBot="1" x14ac:dyDescent="0.3">
      <c r="C24" t="str">
        <f t="shared" ref="C24" si="12">IF(COUNT(R15)&gt;0,C15,"")</f>
        <v/>
      </c>
      <c r="D24" t="str">
        <f t="shared" si="10"/>
        <v/>
      </c>
      <c r="E24" t="str">
        <f t="shared" si="11"/>
        <v/>
      </c>
      <c r="V24" s="169" t="s">
        <v>71</v>
      </c>
      <c r="W24" s="170"/>
      <c r="X24" s="170"/>
      <c r="Y24" s="170"/>
      <c r="Z24" s="97">
        <f>(Z23/Z22)</f>
        <v>0.83333333333333337</v>
      </c>
      <c r="AA24" s="97">
        <f t="shared" ref="AA24:AD24" si="13">(AA23/AA22)</f>
        <v>0.875</v>
      </c>
      <c r="AB24" s="97">
        <f t="shared" si="13"/>
        <v>0.75</v>
      </c>
      <c r="AC24" s="97">
        <f t="shared" si="13"/>
        <v>1</v>
      </c>
      <c r="AD24" s="98">
        <f t="shared" si="13"/>
        <v>0.875</v>
      </c>
    </row>
    <row r="25" spans="3:30" ht="16.5" thickBot="1" x14ac:dyDescent="0.3">
      <c r="C25" t="str">
        <f>IF(COUNT(R16)&gt;0,B16,"")</f>
        <v/>
      </c>
      <c r="D25" t="str">
        <f t="shared" si="10"/>
        <v/>
      </c>
      <c r="E25" t="str">
        <f>IF(COUNT(R16)&gt;0,#REF!,"")</f>
        <v/>
      </c>
      <c r="V25" s="171" t="s">
        <v>72</v>
      </c>
      <c r="W25" s="172"/>
      <c r="X25" s="172"/>
      <c r="Y25" s="172"/>
      <c r="Z25" s="99">
        <f>IF(COUNT(E7,G7,I7)&gt;0,ROUNDUP((0.8*(0.5*MIN(COUNT(E7),E7)+0.5*MIN(COUNT(G7),G7))/(COUNT(E7)*0.5+COUNT(G7)*0.5))+0.2*MIN(COUNT(I7),I7)/(0.8+0.2*COUNT(I7)),2),"")</f>
        <v>0.97</v>
      </c>
      <c r="AA25" s="99">
        <f>IF(COUNT(E8,G8,I8)&gt;0,ROUNDUP((0.5*(0.5*MIN(COUNT(E8),E8)+0.5*MIN(COUNT(G8),G8))/(COUNT(E8)*0.5+COUNT(G8)*0.5))+0.25*MIN(COUNT(I8),I8)/(0.8+0.2*COUNT(I8))+0.25*MIN(COUNT(K8),K8)/(0.5+0.25+0.25*COUNT(K8)),2),"")</f>
        <v>0.85</v>
      </c>
      <c r="AB25" s="99">
        <f>IF(COUNT(E9,G9,I9)&gt;0,ROUNDUP((0.5*(0.5*MIN(COUNT(E9),E9)+0.5*MIN(COUNT(G9),G9))/(COUNT(E9)*0.5+COUNT(G9)*0.5))+0.25*MIN(COUNT(I9),I9)/(0.8+0.2*COUNT(I9))+0.25*MIN(COUNT(K9),K9)/(0.5+0.25+0.25*COUNT(K9)),2),"")</f>
        <v>0.94000000000000006</v>
      </c>
      <c r="AC25" s="99">
        <f>IF(COUNT(E10,G10,I10)&gt;0,ROUNDUP((0.5*(0.5*MIN(COUNT(E10),E10)+0.5*MIN(COUNT(G10),G10))/(COUNT(E10)*0.5+COUNT(G10)*0.5))+0.25*MIN(COUNT(I10),I10)/(0.8+0.2*COUNT(I10))+0.25*MIN(COUNT(K10),K10)/(0.5+0.25+0.25*COUNT(K10)),2),"")</f>
        <v>1</v>
      </c>
      <c r="AD25" s="100">
        <f>IF(COUNT(E11,G11,I11)&gt;0,ROUNDUP((0.5*(0.5*MIN(COUNT(E11),E11)+0.5*MIN(COUNT(G11),G11))/(COUNT(E11)*0.5+COUNT(G11)*0.5))+0.25*MIN(COUNT(I11),I11)/(0.8+0.2*COUNT(I11))+0.25*MIN(COUNT(K11),K11)/(0.5+0.25+0.25*COUNT(K11)),2),"")</f>
        <v>0.72</v>
      </c>
    </row>
    <row r="26" spans="3:30" ht="15.75" x14ac:dyDescent="0.25">
      <c r="V26" s="188" t="s">
        <v>50</v>
      </c>
      <c r="W26" s="189"/>
      <c r="X26" s="189"/>
      <c r="Y26" s="189"/>
      <c r="Z26" s="101">
        <f>IF(COUNTIF('End Evaluation'!C7:C7,"=1")&gt;0,ROUNDUP(SUMIF('End Evaluation'!C7:C7,"=1",'End Evaluation'!C351:C351),2),"")</f>
        <v>20</v>
      </c>
      <c r="AA26" s="101">
        <f>IF(COUNTIF('End Evaluation'!C7:C7,"=1")&gt;0,ROUNDUP(SUMIF('End Evaluation'!C7:C7,"=1",'End Evaluation'!C351:C351),2),"")</f>
        <v>20</v>
      </c>
      <c r="AB26" s="101">
        <f>IF(COUNTIF('End Evaluation'!C7:C7,"=1")&gt;0,ROUNDUP(SUMIF('End Evaluation'!C7:C7,"=1",'End Evaluation'!C351:C351),2),"")</f>
        <v>20</v>
      </c>
      <c r="AC26" s="101">
        <f>IF(COUNTIF('End Evaluation'!C7:C7,"=1")&gt;0,ROUNDUP(SUMIF('End Evaluation'!C7:C7,"=1",'End Evaluation'!C351:C351),2),"")</f>
        <v>20</v>
      </c>
      <c r="AD26" s="102">
        <f>IF(COUNTIF('End Evaluation'!C7:C7,"=1")&gt;0,ROUNDUP(SUMIF('End Evaluation'!C7:C7,"=1",'End Evaluation'!C351:C351),2),"")</f>
        <v>20</v>
      </c>
    </row>
    <row r="27" spans="3:30" ht="16.5" thickBot="1" x14ac:dyDescent="0.3">
      <c r="V27" s="169" t="s">
        <v>53</v>
      </c>
      <c r="W27" s="170"/>
      <c r="X27" s="170"/>
      <c r="Y27" s="170"/>
      <c r="Z27" s="103">
        <f>IF(COUNTIF('End Evaluation'!C7:C7,"=1")&gt;0,ROUNDUP(SUMIF('End Evaluation'!C7:C7,"=1",'End Evaluation'!C352:C352),2),"")</f>
        <v>10</v>
      </c>
      <c r="AA27" s="103">
        <f>IF(COUNTIF('End Evaluation'!C7:C7,"=1")&gt;0,ROUNDUP(SUMIF('End Evaluation'!C7:C7,"=1",'End Evaluation'!C352:C352),2),"")</f>
        <v>10</v>
      </c>
      <c r="AB27" s="103">
        <f>IF(COUNTIF('End Evaluation'!C7:C7,"=1")&gt;0,ROUNDUP(SUMIF('End Evaluation'!C7:C7,"=1",'End Evaluation'!C352:C352),2),"")</f>
        <v>10</v>
      </c>
      <c r="AC27" s="103">
        <f>IF(COUNTIF('End Evaluation'!C7:C7,"=1")&gt;0,ROUNDUP(SUMIF('End Evaluation'!C7:C7,"=1",'End Evaluation'!C352:C352),2),"")</f>
        <v>10</v>
      </c>
      <c r="AD27" s="104">
        <f>IF(COUNTIF('End Evaluation'!C7:C7,"=1")&gt;0,ROUNDUP(SUMIF('End Evaluation'!C7:C7,"=1",'End Evaluation'!C352:C352),2),"")</f>
        <v>10</v>
      </c>
    </row>
    <row r="28" spans="3:30" ht="16.5" thickBot="1" x14ac:dyDescent="0.3">
      <c r="V28" s="171" t="s">
        <v>73</v>
      </c>
      <c r="W28" s="172"/>
      <c r="X28" s="172"/>
      <c r="Y28" s="172"/>
      <c r="Z28" s="99">
        <f>IF(COUNTIF('End Evaluation'!C7:C7,"=1")&gt;0,ROUNDUP(AVERAGEIF('End Evaluation'!C7:C7,"=1",'End Evaluation'!C353:C353),2),"")</f>
        <v>0.5</v>
      </c>
      <c r="AA28" s="99">
        <f>IF(COUNTIF('End Evaluation'!C7:C7,"=1")&gt;0,ROUNDUP(AVERAGEIF('End Evaluation'!C7:C7,"=1",'End Evaluation'!C353:C353),2),"")</f>
        <v>0.5</v>
      </c>
      <c r="AB28" s="99">
        <f>IF(COUNTIF('End Evaluation'!C7:C7,"=1")&gt;0,ROUNDUP(AVERAGEIF('End Evaluation'!C7:C7,"=1",'End Evaluation'!C353:C353),2),"")</f>
        <v>0.5</v>
      </c>
      <c r="AC28" s="99">
        <f>IF(COUNTIF('End Evaluation'!C7:C7,"=1")&gt;0,ROUNDUP(AVERAGEIF('End Evaluation'!C7:C7,"=1",'End Evaluation'!C353:C353),2),"")</f>
        <v>0.5</v>
      </c>
      <c r="AD28" s="100">
        <f>IF(COUNTIF('End Evaluation'!C7:C7,"=1")&gt;0,ROUNDUP(AVERAGEIF('End Evaluation'!C7:C7,"=1",'End Evaluation'!C353:C353),2),"")</f>
        <v>0.5</v>
      </c>
    </row>
    <row r="29" spans="3:30" ht="15.75" x14ac:dyDescent="0.25">
      <c r="V29" s="174" t="s">
        <v>81</v>
      </c>
      <c r="W29" s="175"/>
      <c r="X29" s="175"/>
      <c r="Y29" s="175"/>
      <c r="Z29" s="105">
        <f>ROUNDUP(((0.4*Z25)+(0.6*Z28)),2)</f>
        <v>0.69000000000000006</v>
      </c>
      <c r="AA29" s="105">
        <f t="shared" ref="AA29:AD29" si="14">ROUNDUP(((0.4*AA25)+(0.6*AA28)),2)</f>
        <v>0.64</v>
      </c>
      <c r="AB29" s="105">
        <f t="shared" si="14"/>
        <v>0.68</v>
      </c>
      <c r="AC29" s="105">
        <f t="shared" si="14"/>
        <v>0.7</v>
      </c>
      <c r="AD29" s="106">
        <f t="shared" si="14"/>
        <v>0.59</v>
      </c>
    </row>
    <row r="30" spans="3:30" ht="16.5" thickBot="1" x14ac:dyDescent="0.3">
      <c r="V30" s="198" t="s">
        <v>62</v>
      </c>
      <c r="W30" s="199"/>
      <c r="X30" s="199"/>
      <c r="Y30" s="200"/>
      <c r="Z30" s="107">
        <f>ROUNDUP(((0.4*N7)+(0.6*Q7)),2)</f>
        <v>1.2</v>
      </c>
      <c r="AA30" s="107">
        <f>ROUNDUP(((0.4*N8)+(0.6*Q8)),2)</f>
        <v>1.2</v>
      </c>
      <c r="AB30" s="107">
        <f>ROUNDUP(((0.4*N9)+(0.6*Q9)),2)</f>
        <v>1.2</v>
      </c>
      <c r="AC30" s="107">
        <f>ROUNDUP(((0.4*N10)+(0.6*Q10)),2)</f>
        <v>1.2</v>
      </c>
      <c r="AD30" s="108">
        <f>ROUNDUP(((0.4*N11)+(0.6*Q11)),2)</f>
        <v>0.8</v>
      </c>
    </row>
    <row r="31" spans="3:30" ht="15.75" x14ac:dyDescent="0.25">
      <c r="V31" s="195" t="s">
        <v>60</v>
      </c>
      <c r="W31" s="196"/>
      <c r="X31" s="196"/>
      <c r="Y31" s="197"/>
      <c r="Z31" s="109">
        <v>0.8</v>
      </c>
      <c r="AA31" s="109">
        <v>0.77</v>
      </c>
      <c r="AB31" s="109">
        <v>0.75</v>
      </c>
      <c r="AC31" s="109">
        <v>0.76</v>
      </c>
      <c r="AD31" s="110">
        <v>0.75</v>
      </c>
    </row>
    <row r="32" spans="3:30" ht="16.5" thickBot="1" x14ac:dyDescent="0.3">
      <c r="V32" s="201" t="s">
        <v>80</v>
      </c>
      <c r="W32" s="202"/>
      <c r="X32" s="202"/>
      <c r="Y32" s="203"/>
      <c r="Z32" s="111">
        <f>ROUNDUP(IF(Z31&gt;=0.8,3,IF(Z31&gt;=0.7,2,IF(Z31&gt;=0.6,1,0))),2)</f>
        <v>3</v>
      </c>
      <c r="AA32" s="111">
        <f t="shared" ref="AA32:AD32" si="15">ROUNDUP(IF(AA31&gt;=0.8,3,IF(AA31&gt;=0.7,2,IF(AA31&gt;=0.6,1,0))),2)</f>
        <v>2</v>
      </c>
      <c r="AB32" s="111">
        <f t="shared" si="15"/>
        <v>2</v>
      </c>
      <c r="AC32" s="111">
        <f t="shared" si="15"/>
        <v>2</v>
      </c>
      <c r="AD32" s="111">
        <f t="shared" si="15"/>
        <v>2</v>
      </c>
    </row>
    <row r="33" spans="3:30" ht="16.5" thickBot="1" x14ac:dyDescent="0.3">
      <c r="V33" s="190" t="s">
        <v>61</v>
      </c>
      <c r="W33" s="191"/>
      <c r="X33" s="191"/>
      <c r="Y33" s="192"/>
      <c r="Z33" s="112">
        <f>ROUNDUP(((0.8*Z29)+(0.2*Z31))*100,2)</f>
        <v>71.2</v>
      </c>
      <c r="AA33" s="112">
        <f t="shared" ref="AA33:AD33" si="16">ROUNDUP(((0.8*AA29)+(0.2*AA31))*100,2)</f>
        <v>66.599999999999994</v>
      </c>
      <c r="AB33" s="112">
        <f t="shared" si="16"/>
        <v>69.400000000000006</v>
      </c>
      <c r="AC33" s="112">
        <f t="shared" si="16"/>
        <v>71.2</v>
      </c>
      <c r="AD33" s="113">
        <f t="shared" si="16"/>
        <v>62.2</v>
      </c>
    </row>
    <row r="34" spans="3:30" ht="16.5" thickBot="1" x14ac:dyDescent="0.3">
      <c r="V34" s="193" t="s">
        <v>62</v>
      </c>
      <c r="W34" s="194"/>
      <c r="X34" s="194"/>
      <c r="Y34" s="194"/>
      <c r="Z34" s="114">
        <f>ROUNDUP(((Z30*0.8)+(Z32*0.2)),2)</f>
        <v>1.56</v>
      </c>
      <c r="AA34" s="114">
        <f t="shared" ref="AA34:AD34" si="17">ROUNDUP(((AA30*0.8)+(AA32*0.2)),2)</f>
        <v>1.36</v>
      </c>
      <c r="AB34" s="114">
        <f t="shared" si="17"/>
        <v>1.36</v>
      </c>
      <c r="AC34" s="114">
        <f t="shared" si="17"/>
        <v>1.36</v>
      </c>
      <c r="AD34" s="115">
        <f t="shared" si="17"/>
        <v>1.04</v>
      </c>
    </row>
    <row r="42" spans="3:30" x14ac:dyDescent="0.25">
      <c r="C42" s="150" t="s">
        <v>58</v>
      </c>
      <c r="D42" s="150"/>
      <c r="E42" s="150"/>
      <c r="F42" s="150"/>
      <c r="G42" s="150"/>
      <c r="H42" s="150"/>
      <c r="I42" s="150"/>
      <c r="J42" s="58"/>
      <c r="K42" s="58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50" t="s">
        <v>59</v>
      </c>
      <c r="X42" s="150"/>
      <c r="Y42" s="150"/>
      <c r="Z42" s="150"/>
      <c r="AA42" s="150"/>
    </row>
  </sheetData>
  <mergeCells count="35">
    <mergeCell ref="V26:Y26"/>
    <mergeCell ref="V27:Y27"/>
    <mergeCell ref="V33:Y33"/>
    <mergeCell ref="V34:Y34"/>
    <mergeCell ref="V28:Y28"/>
    <mergeCell ref="V29:Y29"/>
    <mergeCell ref="V31:Y31"/>
    <mergeCell ref="V30:Y30"/>
    <mergeCell ref="V32:Y32"/>
    <mergeCell ref="A1:AC1"/>
    <mergeCell ref="A2:AC2"/>
    <mergeCell ref="V18:Y18"/>
    <mergeCell ref="V19:Y19"/>
    <mergeCell ref="V20:Y20"/>
    <mergeCell ref="J5:K5"/>
    <mergeCell ref="D4:N4"/>
    <mergeCell ref="O4:Q4"/>
    <mergeCell ref="L5:N5"/>
    <mergeCell ref="O5:Q5"/>
    <mergeCell ref="C42:I42"/>
    <mergeCell ref="W42:AA42"/>
    <mergeCell ref="B4:B6"/>
    <mergeCell ref="R5:R6"/>
    <mergeCell ref="S5:S6"/>
    <mergeCell ref="C4:C6"/>
    <mergeCell ref="R4:T4"/>
    <mergeCell ref="T5:T6"/>
    <mergeCell ref="D5:E5"/>
    <mergeCell ref="F5:G5"/>
    <mergeCell ref="H5:I5"/>
    <mergeCell ref="V21:Y21"/>
    <mergeCell ref="V22:Y22"/>
    <mergeCell ref="V23:Y23"/>
    <mergeCell ref="V24:Y24"/>
    <mergeCell ref="V25:Y25"/>
  </mergeCells>
  <pageMargins left="0.7" right="0.7" top="0.75" bottom="0.75" header="0.3" footer="0.3"/>
  <pageSetup paperSize="9" scale="65" orientation="landscape" r:id="rId1"/>
  <ignoredErrors>
    <ignoredError sqref="G7:G14 O12:O14 F7:F14" formulaRange="1"/>
  </ignoredErrors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34"/>
  <sheetViews>
    <sheetView tabSelected="1" topLeftCell="A25" workbookViewId="0">
      <selection activeCell="I13" sqref="I13"/>
    </sheetView>
  </sheetViews>
  <sheetFormatPr defaultRowHeight="15" x14ac:dyDescent="0.25"/>
  <cols>
    <col min="2" max="2" width="18.7109375" customWidth="1"/>
    <col min="3" max="3" width="11.5703125" customWidth="1"/>
    <col min="4" max="7" width="5.7109375" customWidth="1"/>
    <col min="8" max="8" width="5" customWidth="1"/>
    <col min="9" max="11" width="5.7109375" customWidth="1"/>
  </cols>
  <sheetData>
    <row r="1" spans="2:11" s="6" customFormat="1" ht="48" customHeight="1" x14ac:dyDescent="0.35">
      <c r="B1" s="204" t="s">
        <v>42</v>
      </c>
      <c r="C1" s="204"/>
      <c r="D1" s="204"/>
      <c r="E1" s="204"/>
      <c r="F1" s="204"/>
      <c r="G1" s="204"/>
      <c r="H1" s="204"/>
      <c r="I1" s="204"/>
      <c r="J1" s="204"/>
      <c r="K1" s="204"/>
    </row>
    <row r="2" spans="2:11" s="6" customFormat="1" x14ac:dyDescent="0.25"/>
    <row r="3" spans="2:11" s="6" customFormat="1" ht="18.75" x14ac:dyDescent="0.3">
      <c r="B3" s="35" t="s">
        <v>30</v>
      </c>
      <c r="C3" s="35"/>
      <c r="D3" s="35"/>
    </row>
    <row r="4" spans="2:11" s="6" customFormat="1" ht="15.75" thickBot="1" x14ac:dyDescent="0.3">
      <c r="B4" s="22" t="s">
        <v>41</v>
      </c>
      <c r="C4" s="22"/>
      <c r="D4" s="36" t="s">
        <v>31</v>
      </c>
      <c r="E4" s="36" t="s">
        <v>32</v>
      </c>
      <c r="F4" s="36" t="s">
        <v>33</v>
      </c>
      <c r="G4" s="36" t="s">
        <v>34</v>
      </c>
      <c r="H4" s="36" t="s">
        <v>35</v>
      </c>
      <c r="I4" s="36" t="s">
        <v>36</v>
      </c>
      <c r="J4" s="36" t="s">
        <v>37</v>
      </c>
      <c r="K4" s="36" t="s">
        <v>38</v>
      </c>
    </row>
    <row r="5" spans="2:11" s="6" customFormat="1" ht="15.75" thickBot="1" x14ac:dyDescent="0.3">
      <c r="B5" s="22" t="s">
        <v>13</v>
      </c>
      <c r="C5" s="22"/>
      <c r="D5" s="38">
        <v>3</v>
      </c>
      <c r="E5" s="39">
        <v>3</v>
      </c>
      <c r="F5" s="39">
        <v>2</v>
      </c>
      <c r="G5" s="39">
        <v>1</v>
      </c>
      <c r="H5" s="39">
        <v>1</v>
      </c>
      <c r="I5" s="39"/>
      <c r="J5" s="39"/>
      <c r="K5" s="39"/>
    </row>
    <row r="6" spans="2:11" s="6" customFormat="1" ht="15.75" thickBot="1" x14ac:dyDescent="0.3">
      <c r="B6" s="37" t="s">
        <v>14</v>
      </c>
      <c r="C6" s="37"/>
      <c r="D6" s="40">
        <v>2</v>
      </c>
      <c r="E6" s="41">
        <v>2</v>
      </c>
      <c r="F6" s="41">
        <v>2</v>
      </c>
      <c r="G6" s="41"/>
      <c r="H6" s="41">
        <v>2</v>
      </c>
      <c r="I6" s="41"/>
      <c r="J6" s="41"/>
      <c r="K6" s="41"/>
    </row>
    <row r="7" spans="2:11" s="6" customFormat="1" ht="15.75" thickBot="1" x14ac:dyDescent="0.3">
      <c r="B7" s="22" t="s">
        <v>19</v>
      </c>
      <c r="C7" s="22"/>
      <c r="D7" s="40">
        <v>2</v>
      </c>
      <c r="E7" s="41">
        <v>1</v>
      </c>
      <c r="F7" s="41">
        <v>2</v>
      </c>
      <c r="G7" s="41"/>
      <c r="H7" s="41">
        <v>1</v>
      </c>
      <c r="I7" s="41"/>
      <c r="J7" s="41"/>
      <c r="K7" s="41"/>
    </row>
    <row r="8" spans="2:11" s="6" customFormat="1" ht="15.75" thickBot="1" x14ac:dyDescent="0.3">
      <c r="B8" s="37" t="s">
        <v>20</v>
      </c>
      <c r="C8" s="37"/>
      <c r="D8" s="40">
        <v>3</v>
      </c>
      <c r="E8" s="41">
        <v>2</v>
      </c>
      <c r="F8" s="41">
        <v>3</v>
      </c>
      <c r="G8" s="41">
        <v>1</v>
      </c>
      <c r="H8" s="41"/>
      <c r="I8" s="41"/>
      <c r="J8" s="41"/>
      <c r="K8" s="41"/>
    </row>
    <row r="9" spans="2:11" s="6" customFormat="1" ht="15.75" thickBot="1" x14ac:dyDescent="0.3">
      <c r="B9" s="22" t="s">
        <v>21</v>
      </c>
      <c r="C9" s="22"/>
      <c r="D9" s="40">
        <v>3</v>
      </c>
      <c r="E9" s="41">
        <v>1</v>
      </c>
      <c r="F9" s="41">
        <v>2</v>
      </c>
      <c r="G9" s="41"/>
      <c r="H9" s="41"/>
      <c r="I9" s="41"/>
      <c r="J9" s="41"/>
      <c r="K9" s="41"/>
    </row>
    <row r="10" spans="2:11" x14ac:dyDescent="0.25">
      <c r="B10" s="5" t="s">
        <v>39</v>
      </c>
      <c r="C10" s="5"/>
      <c r="D10" s="5">
        <f>IF(COUNT(D5:D9)&gt;0,AVERAGE(D5:D9),"")</f>
        <v>2.6</v>
      </c>
      <c r="E10" s="5">
        <f t="shared" ref="E10:K10" si="0">IF(COUNT(E5:E9)&gt;0,AVERAGE(E5:E9),"")</f>
        <v>1.8</v>
      </c>
      <c r="F10" s="5">
        <f t="shared" si="0"/>
        <v>2.2000000000000002</v>
      </c>
      <c r="G10" s="5">
        <f t="shared" si="0"/>
        <v>1</v>
      </c>
      <c r="H10" s="5">
        <f t="shared" si="0"/>
        <v>1.3333333333333333</v>
      </c>
      <c r="I10" s="5" t="str">
        <f t="shared" si="0"/>
        <v/>
      </c>
      <c r="J10" s="5" t="str">
        <f t="shared" si="0"/>
        <v/>
      </c>
      <c r="K10" s="5" t="str">
        <f t="shared" si="0"/>
        <v/>
      </c>
    </row>
    <row r="14" spans="2:11" ht="18.75" x14ac:dyDescent="0.3">
      <c r="B14" s="4"/>
      <c r="C14" s="4"/>
      <c r="D14" s="4"/>
      <c r="E14" s="4"/>
      <c r="F14" s="4"/>
    </row>
    <row r="15" spans="2:11" x14ac:dyDescent="0.25">
      <c r="B15" s="1"/>
      <c r="C15" s="1"/>
      <c r="D15" s="57"/>
      <c r="E15" s="57"/>
      <c r="F15" s="57"/>
      <c r="G15" s="57"/>
      <c r="H15" s="57"/>
      <c r="I15" s="57"/>
      <c r="J15" s="57"/>
      <c r="K15" s="57"/>
    </row>
    <row r="16" spans="2:11" x14ac:dyDescent="0.25">
      <c r="B16" s="1"/>
      <c r="C16" s="1"/>
    </row>
    <row r="17" spans="2:11" x14ac:dyDescent="0.25">
      <c r="B17" s="1"/>
      <c r="C17" s="1"/>
    </row>
    <row r="18" spans="2:11" x14ac:dyDescent="0.25">
      <c r="B18" s="1"/>
      <c r="C18" s="1"/>
    </row>
    <row r="19" spans="2:11" x14ac:dyDescent="0.25">
      <c r="B19" s="1"/>
      <c r="C19" s="1"/>
    </row>
    <row r="20" spans="2:11" x14ac:dyDescent="0.25">
      <c r="B20" s="1"/>
      <c r="C20" s="1"/>
    </row>
    <row r="21" spans="2:11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</row>
    <row r="25" spans="2:11" x14ac:dyDescent="0.25">
      <c r="D25" t="s">
        <v>49</v>
      </c>
    </row>
    <row r="27" spans="2:11" ht="18.75" x14ac:dyDescent="0.3">
      <c r="B27" s="4" t="s">
        <v>63</v>
      </c>
      <c r="C27" s="4"/>
      <c r="D27" s="4"/>
      <c r="E27" s="4"/>
      <c r="F27" s="4"/>
    </row>
    <row r="28" spans="2:11" ht="24" customHeight="1" x14ac:dyDescent="0.25">
      <c r="B28" s="54" t="s">
        <v>41</v>
      </c>
      <c r="C28" s="53" t="s">
        <v>75</v>
      </c>
      <c r="D28" s="50" t="s">
        <v>31</v>
      </c>
      <c r="E28" s="50" t="s">
        <v>32</v>
      </c>
      <c r="F28" s="50" t="s">
        <v>33</v>
      </c>
      <c r="G28" s="50" t="s">
        <v>34</v>
      </c>
      <c r="H28" s="50" t="s">
        <v>35</v>
      </c>
      <c r="I28" s="50" t="s">
        <v>36</v>
      </c>
      <c r="J28" s="50" t="s">
        <v>37</v>
      </c>
      <c r="K28" s="50" t="s">
        <v>38</v>
      </c>
    </row>
    <row r="29" spans="2:11" x14ac:dyDescent="0.25">
      <c r="B29" s="54" t="s">
        <v>13</v>
      </c>
      <c r="C29" s="48">
        <f>IF(COUNT(D5)&gt;0,'CO Assessment'!$T7,"")</f>
        <v>1.2</v>
      </c>
      <c r="D29" s="51">
        <f>IF(COUNT(D5)&gt;0,($C29*D5)/3,"")</f>
        <v>1.2</v>
      </c>
      <c r="E29" s="51">
        <f t="shared" ref="E29:K29" si="1">IF(COUNT(E5)&gt;0,($C29*E5)/3,"")</f>
        <v>1.2</v>
      </c>
      <c r="F29" s="51">
        <f t="shared" si="1"/>
        <v>0.79999999999999993</v>
      </c>
      <c r="G29" s="51">
        <f t="shared" si="1"/>
        <v>0.39999999999999997</v>
      </c>
      <c r="H29" s="51">
        <f t="shared" si="1"/>
        <v>0.39999999999999997</v>
      </c>
      <c r="I29" s="51" t="str">
        <f t="shared" si="1"/>
        <v/>
      </c>
      <c r="J29" s="51" t="str">
        <f t="shared" si="1"/>
        <v/>
      </c>
      <c r="K29" s="51" t="str">
        <f t="shared" si="1"/>
        <v/>
      </c>
    </row>
    <row r="30" spans="2:11" x14ac:dyDescent="0.25">
      <c r="B30" s="55" t="s">
        <v>14</v>
      </c>
      <c r="C30" s="49">
        <f>IF(COUNT(D6)&gt;0,'CO Assessment'!$T8,"")</f>
        <v>1.2</v>
      </c>
      <c r="D30" s="52">
        <f>IF(COUNT(D6)&gt;0,($C30*D6)/3,"")</f>
        <v>0.79999999999999993</v>
      </c>
      <c r="E30" s="52">
        <f t="shared" ref="E30:K30" si="2">IF(COUNT(E6)&gt;0,($C30*E6)/3,"")</f>
        <v>0.79999999999999993</v>
      </c>
      <c r="F30" s="52">
        <f t="shared" si="2"/>
        <v>0.79999999999999993</v>
      </c>
      <c r="G30" s="52" t="str">
        <f t="shared" si="2"/>
        <v/>
      </c>
      <c r="H30" s="52">
        <f t="shared" si="2"/>
        <v>0.79999999999999993</v>
      </c>
      <c r="I30" s="52" t="str">
        <f t="shared" si="2"/>
        <v/>
      </c>
      <c r="J30" s="52" t="str">
        <f t="shared" si="2"/>
        <v/>
      </c>
      <c r="K30" s="52" t="str">
        <f t="shared" si="2"/>
        <v/>
      </c>
    </row>
    <row r="31" spans="2:11" x14ac:dyDescent="0.25">
      <c r="B31" s="54" t="s">
        <v>19</v>
      </c>
      <c r="C31" s="48">
        <f>IF(COUNT(D7)&gt;0,'CO Assessment'!$T9,"")</f>
        <v>1.2</v>
      </c>
      <c r="D31" s="51">
        <f>IF(COUNT(D7)&gt;0,($C31*D7)/3,"")</f>
        <v>0.79999999999999993</v>
      </c>
      <c r="E31" s="51">
        <f t="shared" ref="E31:K31" si="3">IF(COUNT(E7)&gt;0,($C31*E7)/3,"")</f>
        <v>0.39999999999999997</v>
      </c>
      <c r="F31" s="51">
        <f t="shared" si="3"/>
        <v>0.79999999999999993</v>
      </c>
      <c r="G31" s="51" t="str">
        <f t="shared" si="3"/>
        <v/>
      </c>
      <c r="H31" s="51">
        <f t="shared" si="3"/>
        <v>0.39999999999999997</v>
      </c>
      <c r="I31" s="51" t="str">
        <f t="shared" si="3"/>
        <v/>
      </c>
      <c r="J31" s="51" t="str">
        <f t="shared" si="3"/>
        <v/>
      </c>
      <c r="K31" s="51" t="str">
        <f t="shared" si="3"/>
        <v/>
      </c>
    </row>
    <row r="32" spans="2:11" x14ac:dyDescent="0.25">
      <c r="B32" s="55" t="s">
        <v>20</v>
      </c>
      <c r="C32" s="49">
        <f>IF(COUNT(D8)&gt;0,'CO Assessment'!$T10,"")</f>
        <v>1.2</v>
      </c>
      <c r="D32" s="52">
        <f>IF(COUNT(D8)&gt;0,($C32*D8)/3,"")</f>
        <v>1.2</v>
      </c>
      <c r="E32" s="52">
        <f t="shared" ref="E32:K32" si="4">IF(COUNT(E8)&gt;0,($C32*E8)/3,"")</f>
        <v>0.79999999999999993</v>
      </c>
      <c r="F32" s="52">
        <f t="shared" si="4"/>
        <v>1.2</v>
      </c>
      <c r="G32" s="52">
        <f t="shared" si="4"/>
        <v>0.39999999999999997</v>
      </c>
      <c r="H32" s="52" t="str">
        <f t="shared" si="4"/>
        <v/>
      </c>
      <c r="I32" s="52" t="str">
        <f t="shared" si="4"/>
        <v/>
      </c>
      <c r="J32" s="52" t="str">
        <f t="shared" si="4"/>
        <v/>
      </c>
      <c r="K32" s="52" t="str">
        <f t="shared" si="4"/>
        <v/>
      </c>
    </row>
    <row r="33" spans="2:11" x14ac:dyDescent="0.25">
      <c r="B33" s="54" t="s">
        <v>21</v>
      </c>
      <c r="C33" s="48">
        <f>IF(COUNT(D9)&gt;0,'CO Assessment'!$T11,"")</f>
        <v>0.8</v>
      </c>
      <c r="D33" s="51">
        <f>IF(COUNT(D9)&gt;0,($C33*D9)/3,"")</f>
        <v>0.80000000000000016</v>
      </c>
      <c r="E33" s="51">
        <f t="shared" ref="E33:K33" si="5">IF(COUNT(E9)&gt;0,($C33*E9)/3,"")</f>
        <v>0.26666666666666666</v>
      </c>
      <c r="F33" s="51">
        <f t="shared" si="5"/>
        <v>0.53333333333333333</v>
      </c>
      <c r="G33" s="51" t="str">
        <f t="shared" si="5"/>
        <v/>
      </c>
      <c r="H33" s="51" t="str">
        <f t="shared" si="5"/>
        <v/>
      </c>
      <c r="I33" s="51" t="str">
        <f t="shared" si="5"/>
        <v/>
      </c>
      <c r="J33" s="51" t="str">
        <f t="shared" si="5"/>
        <v/>
      </c>
      <c r="K33" s="51" t="str">
        <f t="shared" si="5"/>
        <v/>
      </c>
    </row>
    <row r="34" spans="2:11" x14ac:dyDescent="0.25">
      <c r="B34" s="33" t="s">
        <v>40</v>
      </c>
      <c r="C34" s="33"/>
      <c r="D34" s="33">
        <f>IF(COUNT(D5:D9)&gt;0,ROUNDUP(AVERAGE(D29:D33),2),"")</f>
        <v>0.96</v>
      </c>
      <c r="E34" s="33">
        <f t="shared" ref="E34:K34" si="6">IF(COUNT(E5:E9)&gt;0,ROUNDUP(AVERAGE(E29:E33),2),"")</f>
        <v>0.7</v>
      </c>
      <c r="F34" s="33">
        <f t="shared" si="6"/>
        <v>0.83</v>
      </c>
      <c r="G34" s="33">
        <f t="shared" si="6"/>
        <v>0.4</v>
      </c>
      <c r="H34" s="33">
        <f t="shared" si="6"/>
        <v>0.54</v>
      </c>
      <c r="I34" s="33" t="str">
        <f t="shared" si="6"/>
        <v/>
      </c>
      <c r="J34" s="33" t="str">
        <f t="shared" si="6"/>
        <v/>
      </c>
      <c r="K34" s="33" t="str">
        <f t="shared" si="6"/>
        <v/>
      </c>
    </row>
  </sheetData>
  <mergeCells count="1">
    <mergeCell ref="B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Conitnuous Internal Evaluation</vt:lpstr>
      <vt:lpstr>End Evaluation</vt:lpstr>
      <vt:lpstr>CO Assessment</vt:lpstr>
      <vt:lpstr>PO Assessment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Exam02</dc:creator>
  <cp:lastModifiedBy>Dr Abitha K</cp:lastModifiedBy>
  <cp:lastPrinted>2024-01-11T05:08:29Z</cp:lastPrinted>
  <dcterms:created xsi:type="dcterms:W3CDTF">2015-04-30T03:41:43Z</dcterms:created>
  <dcterms:modified xsi:type="dcterms:W3CDTF">2025-06-04T09:55:29Z</dcterms:modified>
</cp:coreProperties>
</file>